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المثال " sheetId="1" r:id="rId1"/>
    <sheet name="الدالة forecast" sheetId="2" r:id="rId2"/>
    <sheet name="مخطط1" sheetId="4" r:id="rId3"/>
    <sheet name="الدالة trend" sheetId="3" r:id="rId4"/>
  </sheets>
  <calcPr calcId="152511"/>
</workbook>
</file>

<file path=xl/calcChain.xml><?xml version="1.0" encoding="utf-8"?>
<calcChain xmlns="http://schemas.openxmlformats.org/spreadsheetml/2006/main">
  <c r="G54" i="3" l="1"/>
  <c r="G55" i="3"/>
  <c r="G56" i="3"/>
  <c r="G57" i="3"/>
  <c r="G58" i="3"/>
  <c r="G59" i="3"/>
  <c r="G60" i="3"/>
  <c r="G61" i="3"/>
  <c r="G62" i="3"/>
  <c r="G63" i="3"/>
  <c r="G64" i="3"/>
  <c r="G65" i="3"/>
  <c r="G53" i="3"/>
  <c r="I55" i="3"/>
  <c r="I53" i="3"/>
  <c r="E54" i="3"/>
  <c r="F54" i="3"/>
  <c r="E55" i="3"/>
  <c r="F55" i="3"/>
  <c r="E56" i="3"/>
  <c r="F56" i="3"/>
  <c r="E57" i="3"/>
  <c r="F57" i="3"/>
  <c r="E58" i="3"/>
  <c r="F58" i="3"/>
  <c r="E59" i="3"/>
  <c r="F59" i="3"/>
  <c r="E60" i="3"/>
  <c r="F60" i="3"/>
  <c r="E61" i="3"/>
  <c r="F61" i="3"/>
  <c r="E62" i="3"/>
  <c r="F62" i="3"/>
  <c r="E63" i="3"/>
  <c r="E64" i="3"/>
  <c r="E65" i="3"/>
  <c r="F53" i="3"/>
  <c r="E53" i="3"/>
  <c r="B12" i="3" l="1"/>
  <c r="F12" i="3" s="1"/>
  <c r="A12" i="3"/>
  <c r="E12" i="3" s="1"/>
  <c r="B11" i="3"/>
  <c r="F11" i="3" s="1"/>
  <c r="A11" i="3"/>
  <c r="E11" i="3" s="1"/>
  <c r="B10" i="3"/>
  <c r="F10" i="3" s="1"/>
  <c r="A10" i="3"/>
  <c r="E10" i="3" s="1"/>
  <c r="B9" i="3"/>
  <c r="F9" i="3" s="1"/>
  <c r="A9" i="3"/>
  <c r="E9" i="3" s="1"/>
  <c r="B8" i="3"/>
  <c r="F8" i="3" s="1"/>
  <c r="A8" i="3"/>
  <c r="E8" i="3" s="1"/>
  <c r="B7" i="3"/>
  <c r="F7" i="3" s="1"/>
  <c r="A7" i="3"/>
  <c r="E7" i="3" s="1"/>
  <c r="B6" i="3"/>
  <c r="F6" i="3" s="1"/>
  <c r="A6" i="3"/>
  <c r="E6" i="3" s="1"/>
  <c r="B5" i="3"/>
  <c r="F5" i="3" s="1"/>
  <c r="A5" i="3"/>
  <c r="E5" i="3" s="1"/>
  <c r="B4" i="3"/>
  <c r="F4" i="3" s="1"/>
  <c r="A4" i="3"/>
  <c r="E4" i="3" s="1"/>
  <c r="B3" i="3"/>
  <c r="F3" i="3" s="1"/>
  <c r="A3" i="3"/>
  <c r="E3" i="3" s="1"/>
  <c r="I21" i="3" l="1"/>
  <c r="H35" i="3"/>
  <c r="F13" i="3"/>
  <c r="I17" i="3"/>
  <c r="H4" i="3" s="1"/>
  <c r="K4" i="3" s="1"/>
  <c r="C14" i="3"/>
  <c r="C6" i="3"/>
  <c r="C13" i="3"/>
  <c r="C5" i="3"/>
  <c r="C12" i="3"/>
  <c r="C8" i="3"/>
  <c r="C4" i="3"/>
  <c r="H9" i="3"/>
  <c r="K9" i="3" s="1"/>
  <c r="C10" i="3"/>
  <c r="C9" i="3"/>
  <c r="I15" i="3"/>
  <c r="G12" i="3" s="1"/>
  <c r="C15" i="3"/>
  <c r="C11" i="3"/>
  <c r="C7" i="3"/>
  <c r="C3" i="3"/>
  <c r="E13" i="3"/>
  <c r="K30" i="2"/>
  <c r="L30" i="2" s="1"/>
  <c r="K31" i="2"/>
  <c r="L31" i="2" s="1"/>
  <c r="K32" i="2"/>
  <c r="L32" i="2" s="1"/>
  <c r="K33" i="2"/>
  <c r="L33" i="2" s="1"/>
  <c r="K34" i="2"/>
  <c r="L34" i="2" s="1"/>
  <c r="K35" i="2"/>
  <c r="L35" i="2" s="1"/>
  <c r="K36" i="2"/>
  <c r="L36" i="2" s="1"/>
  <c r="K37" i="2"/>
  <c r="L37" i="2" s="1"/>
  <c r="K38" i="2"/>
  <c r="L38" i="2" s="1"/>
  <c r="K39" i="2"/>
  <c r="L39" i="2" s="1"/>
  <c r="K40" i="2"/>
  <c r="L40" i="2" s="1"/>
  <c r="K41" i="2"/>
  <c r="L41" i="2" s="1"/>
  <c r="K42" i="2"/>
  <c r="L42" i="2" s="1"/>
  <c r="J31" i="2"/>
  <c r="J32" i="2"/>
  <c r="J33" i="2"/>
  <c r="J34" i="2"/>
  <c r="J35" i="2"/>
  <c r="J36" i="2"/>
  <c r="J37" i="2"/>
  <c r="J38" i="2"/>
  <c r="J39" i="2"/>
  <c r="J40" i="2"/>
  <c r="J41" i="2"/>
  <c r="J42" i="2"/>
  <c r="J30" i="2"/>
  <c r="I34" i="2"/>
  <c r="I38" i="2"/>
  <c r="B4" i="2"/>
  <c r="B5" i="2"/>
  <c r="B6" i="2"/>
  <c r="B7" i="2"/>
  <c r="J8" i="2" s="1"/>
  <c r="B8" i="2"/>
  <c r="B9" i="2"/>
  <c r="B10" i="2"/>
  <c r="J11" i="2" s="1"/>
  <c r="B11" i="2"/>
  <c r="B12" i="2"/>
  <c r="B3" i="2"/>
  <c r="J4" i="2" s="1"/>
  <c r="A4" i="2"/>
  <c r="I5" i="2" s="1"/>
  <c r="I31" i="2" s="1"/>
  <c r="A5" i="2"/>
  <c r="A6" i="2"/>
  <c r="A7" i="2"/>
  <c r="I8" i="2" s="1"/>
  <c r="A8" i="2"/>
  <c r="I9" i="2" s="1"/>
  <c r="I35" i="2" s="1"/>
  <c r="A9" i="2"/>
  <c r="A10" i="2"/>
  <c r="A11" i="2"/>
  <c r="I12" i="2" s="1"/>
  <c r="A12" i="2"/>
  <c r="A3" i="2"/>
  <c r="C3" i="2" s="1"/>
  <c r="J5" i="2"/>
  <c r="J6" i="2"/>
  <c r="J7" i="2"/>
  <c r="J9" i="2"/>
  <c r="J10" i="2"/>
  <c r="J12" i="2"/>
  <c r="J13" i="2"/>
  <c r="I6" i="2"/>
  <c r="I32" i="2" s="1"/>
  <c r="I7" i="2"/>
  <c r="I33" i="2" s="1"/>
  <c r="I10" i="2"/>
  <c r="I36" i="2" s="1"/>
  <c r="I11" i="2"/>
  <c r="I37" i="2" s="1"/>
  <c r="I13" i="2"/>
  <c r="I39" i="2" s="1"/>
  <c r="I4" i="2"/>
  <c r="I30" i="2" s="1"/>
  <c r="H5" i="3" l="1"/>
  <c r="K5" i="3" s="1"/>
  <c r="H12" i="3"/>
  <c r="K12" i="3" s="1"/>
  <c r="H6" i="3"/>
  <c r="K6" i="3" s="1"/>
  <c r="H8" i="3"/>
  <c r="K8" i="3" s="1"/>
  <c r="G11" i="3"/>
  <c r="H7" i="3"/>
  <c r="K7" i="3" s="1"/>
  <c r="G9" i="3"/>
  <c r="G10" i="3"/>
  <c r="I10" i="3" s="1"/>
  <c r="G8" i="3"/>
  <c r="J8" i="3" s="1"/>
  <c r="G3" i="3"/>
  <c r="J12" i="3"/>
  <c r="I12" i="3"/>
  <c r="J9" i="3"/>
  <c r="I9" i="3"/>
  <c r="G6" i="3"/>
  <c r="G4" i="3"/>
  <c r="H10" i="3"/>
  <c r="K10" i="3" s="1"/>
  <c r="H3" i="3"/>
  <c r="J11" i="3"/>
  <c r="J3" i="3"/>
  <c r="G7" i="3"/>
  <c r="G5" i="3"/>
  <c r="H11" i="3"/>
  <c r="K11" i="3" s="1"/>
  <c r="I14" i="2"/>
  <c r="M16" i="2"/>
  <c r="K8" i="2" s="1"/>
  <c r="K10" i="2"/>
  <c r="N10" i="2" s="1"/>
  <c r="K13" i="2"/>
  <c r="N13" i="2" s="1"/>
  <c r="K5" i="2"/>
  <c r="N5" i="2" s="1"/>
  <c r="J14" i="2"/>
  <c r="M18" i="2"/>
  <c r="N8" i="2"/>
  <c r="I8" i="3" l="1"/>
  <c r="I3" i="3"/>
  <c r="J10" i="3"/>
  <c r="G13" i="3"/>
  <c r="K3" i="3"/>
  <c r="K13" i="3" s="1"/>
  <c r="H13" i="3"/>
  <c r="J4" i="3"/>
  <c r="I4" i="3"/>
  <c r="I5" i="3"/>
  <c r="J5" i="3"/>
  <c r="I11" i="3"/>
  <c r="J6" i="3"/>
  <c r="I6" i="3"/>
  <c r="J7" i="3"/>
  <c r="I7" i="3"/>
  <c r="L4" i="2"/>
  <c r="O4" i="2" s="1"/>
  <c r="K11" i="2"/>
  <c r="N11" i="2" s="1"/>
  <c r="K12" i="2"/>
  <c r="N12" i="2" s="1"/>
  <c r="K6" i="2"/>
  <c r="N6" i="2" s="1"/>
  <c r="K4" i="2"/>
  <c r="N4" i="2" s="1"/>
  <c r="K9" i="2"/>
  <c r="N9" i="2" s="1"/>
  <c r="K7" i="2"/>
  <c r="N7" i="2" s="1"/>
  <c r="L5" i="2"/>
  <c r="O5" i="2" s="1"/>
  <c r="L9" i="2"/>
  <c r="L13" i="2"/>
  <c r="L6" i="2"/>
  <c r="L10" i="2"/>
  <c r="L8" i="2"/>
  <c r="L12" i="2"/>
  <c r="L7" i="2"/>
  <c r="L11" i="2"/>
  <c r="N14" i="2"/>
  <c r="J13" i="3" l="1"/>
  <c r="I13" i="3"/>
  <c r="M9" i="2"/>
  <c r="O9" i="2"/>
  <c r="M11" i="2"/>
  <c r="O11" i="2"/>
  <c r="M10" i="2"/>
  <c r="O10" i="2"/>
  <c r="M4" i="2"/>
  <c r="M8" i="2"/>
  <c r="O8" i="2"/>
  <c r="M7" i="2"/>
  <c r="O7" i="2"/>
  <c r="M6" i="2"/>
  <c r="O6" i="2"/>
  <c r="K14" i="2"/>
  <c r="M12" i="2"/>
  <c r="O12" i="2"/>
  <c r="M13" i="2"/>
  <c r="O13" i="2"/>
  <c r="M5" i="2"/>
  <c r="L14" i="2"/>
  <c r="K25" i="3" l="1"/>
  <c r="K39" i="3" s="1"/>
  <c r="M14" i="2"/>
  <c r="J23" i="2" s="1"/>
  <c r="J24" i="2" s="1"/>
  <c r="J26" i="2" s="1"/>
  <c r="O14" i="2"/>
  <c r="C4" i="2" l="1"/>
  <c r="C5" i="2"/>
  <c r="C6" i="2"/>
  <c r="C7" i="2"/>
  <c r="C8" i="2"/>
  <c r="C9" i="2"/>
  <c r="C10" i="2"/>
  <c r="C11" i="2"/>
  <c r="C12" i="2"/>
  <c r="C13" i="2"/>
  <c r="C14" i="2"/>
  <c r="C15" i="2"/>
</calcChain>
</file>

<file path=xl/sharedStrings.xml><?xml version="1.0" encoding="utf-8"?>
<sst xmlns="http://schemas.openxmlformats.org/spreadsheetml/2006/main" count="113" uniqueCount="62">
  <si>
    <t>حالة عملية شاملة :</t>
  </si>
  <si>
    <t>توافرات البيانات التالية عن مبيعات احد المشروعات في خلال عشر سنوات سابقة  :</t>
  </si>
  <si>
    <t xml:space="preserve">والمطلوب منك عمل تنبؤات (توقعات) لمبيعات الثلاث سنوات القادمة باستخدام طريقة المربعات الصغرى </t>
  </si>
  <si>
    <t xml:space="preserve"> ( بالطريقتين الموجودتين بالاكسيل وهما الدالة forecast و  trend وإيجاد ميل الانحدار الخطى ,ونقطة تقاطع خط xوy بالدالة slope والدالة intercept بالطرق الإحصائية وبدوال الاكسيل معا</t>
  </si>
  <si>
    <t>العام (x)</t>
  </si>
  <si>
    <t>المبيعات بالالاف (y)</t>
  </si>
  <si>
    <t>forecast</t>
  </si>
  <si>
    <t>؟؟؟؟؟؟؟؟؟؟؟؟؟؟؟؟؟</t>
  </si>
  <si>
    <t>trend</t>
  </si>
  <si>
    <t>Forecast function</t>
  </si>
  <si>
    <t>الدالة forecast</t>
  </si>
  <si>
    <t>التعبئة التلقائية</t>
  </si>
  <si>
    <t>X</t>
  </si>
  <si>
    <t>Y</t>
  </si>
  <si>
    <t>_       _</t>
  </si>
  <si>
    <t>_ *_</t>
  </si>
  <si>
    <t>_</t>
  </si>
  <si>
    <t>X=(X-X)</t>
  </si>
  <si>
    <t>Y=(Y-Y)</t>
  </si>
  <si>
    <t>X*Y</t>
  </si>
  <si>
    <t>X^2</t>
  </si>
  <si>
    <t>الوسط الحسابى X</t>
  </si>
  <si>
    <t xml:space="preserve">     (عدد X)</t>
  </si>
  <si>
    <t>الوسط الحسابىY</t>
  </si>
  <si>
    <t xml:space="preserve">     (عدد Y)</t>
  </si>
  <si>
    <t xml:space="preserve">يمكنك استخدام دالة </t>
  </si>
  <si>
    <t xml:space="preserve"> =AVERAGE</t>
  </si>
  <si>
    <t>لايجاد الوسط الحسابى لكلا من الوسط الحسابى X , Y</t>
  </si>
  <si>
    <t>قيمة b</t>
  </si>
  <si>
    <t>قيمة a</t>
  </si>
  <si>
    <t>والان نطبق المعادلة a+bx</t>
  </si>
  <si>
    <t>÷(اجمالى X )</t>
  </si>
  <si>
    <t>÷(اجمالى Y)</t>
  </si>
  <si>
    <t>إن معادلة FORECAST هي a+bx،</t>
  </si>
  <si>
    <t xml:space="preserve"> =AVERAGE($I$4:$I$13)</t>
  </si>
  <si>
    <t xml:space="preserve"> =AVERAGE($J$4:$J$13)</t>
  </si>
  <si>
    <t>Y^2</t>
  </si>
  <si>
    <t>a+bx</t>
  </si>
  <si>
    <t>الفروقات</t>
  </si>
  <si>
    <t xml:space="preserve"> =420+(159.54*1)</t>
  </si>
  <si>
    <t>قيمة x (رقم الفتره)</t>
  </si>
  <si>
    <t>TREND function</t>
  </si>
  <si>
    <t>الدالة TREND</t>
  </si>
  <si>
    <t xml:space="preserve"> =AVERAGE($E$3:$E$12)</t>
  </si>
  <si>
    <t xml:space="preserve"> =AVERAGE(F3:F12)</t>
  </si>
  <si>
    <t xml:space="preserve">إن معادلة TREND هي ، y = mx + b  </t>
  </si>
  <si>
    <t xml:space="preserve">وتقوم الدالة SLOPE بحساب قيمة M   وتقوم دالة INTERCEPT بحساب قيمة b  </t>
  </si>
  <si>
    <t xml:space="preserve"> الدالة SLOPE  حساب قيمة M</t>
  </si>
  <si>
    <t xml:space="preserve">الشكل الاحصائى للدالة </t>
  </si>
  <si>
    <t xml:space="preserve"> =13162.5/82.5</t>
  </si>
  <si>
    <t xml:space="preserve"> =I13/J13</t>
  </si>
  <si>
    <t xml:space="preserve">  وتقوم دالة INTERCEPT بحساب قيمة b  </t>
  </si>
  <si>
    <t xml:space="preserve"> =SLOPE($F$3:$F$12;$E$3:$E$12)</t>
  </si>
  <si>
    <t>b=m</t>
  </si>
  <si>
    <t xml:space="preserve"> =1297.5-(159.55*5.5)</t>
  </si>
  <si>
    <t xml:space="preserve"> =$I$17-($K$25*$I$15)</t>
  </si>
  <si>
    <t>حساب معادلة الخط المستقيم</t>
  </si>
  <si>
    <t xml:space="preserve"> y = mx + b</t>
  </si>
  <si>
    <t xml:space="preserve">وتقوم دالة INTERCEPT بحساب قيمة b </t>
  </si>
  <si>
    <t xml:space="preserve">نفس ناتج الدالة </t>
  </si>
  <si>
    <t>TREND</t>
  </si>
  <si>
    <t>التمثيل البيانى لمعادلة الخط المستقيم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</si>
</sst>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28" x14ac:knownFonts="1">
    <font>
      <sz val="11"/>
      <color theme="1"/>
      <name val="Arial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9C6500"/>
      <name val="Tahoma"/>
      <family val="2"/>
      <charset val="178"/>
    </font>
    <font>
      <b/>
      <sz val="12"/>
      <color theme="1"/>
      <name val="Arial"/>
      <family val="2"/>
      <scheme val="minor"/>
    </font>
    <font>
      <b/>
      <i/>
      <sz val="11"/>
      <color rgb="FFFF0000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20"/>
      <color rgb="FF000000"/>
      <name val="Times New Roman"/>
      <family val="1"/>
      <scheme val="major"/>
    </font>
    <font>
      <b/>
      <sz val="14"/>
      <color theme="0"/>
      <name val="Tahoma"/>
      <family val="2"/>
    </font>
    <font>
      <b/>
      <i/>
      <sz val="12"/>
      <color theme="1"/>
      <name val="Arial"/>
      <family val="2"/>
      <scheme val="minor"/>
    </font>
    <font>
      <b/>
      <i/>
      <sz val="14"/>
      <color theme="0"/>
      <name val="Arial"/>
      <family val="2"/>
      <scheme val="minor"/>
    </font>
    <font>
      <b/>
      <sz val="11"/>
      <name val="Tahoma"/>
      <family val="2"/>
    </font>
    <font>
      <sz val="11"/>
      <color rgb="FF006100"/>
      <name val="Tahoma"/>
      <family val="2"/>
      <charset val="178"/>
    </font>
    <font>
      <b/>
      <sz val="11"/>
      <color theme="0"/>
      <name val="Tahoma"/>
      <family val="2"/>
      <charset val="178"/>
    </font>
    <font>
      <b/>
      <sz val="12"/>
      <color rgb="FF006100"/>
      <name val="Tahoma"/>
      <family val="2"/>
    </font>
    <font>
      <b/>
      <sz val="14"/>
      <color rgb="FF006100"/>
      <name val="Tahoma"/>
      <family val="2"/>
    </font>
    <font>
      <sz val="11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2"/>
      <name val="Tahoma"/>
      <family val="2"/>
    </font>
    <font>
      <sz val="10"/>
      <color theme="1"/>
      <name val="Arial"/>
      <family val="2"/>
      <scheme val="minor"/>
    </font>
    <font>
      <sz val="10"/>
      <color rgb="FF006100"/>
      <name val="Tahoma"/>
      <family val="2"/>
      <charset val="178"/>
    </font>
    <font>
      <b/>
      <sz val="12"/>
      <color theme="0"/>
      <name val="Arial"/>
      <family val="2"/>
      <scheme val="minor"/>
    </font>
    <font>
      <b/>
      <sz val="16"/>
      <color rgb="FF006100"/>
      <name val="Tahoma"/>
      <family val="2"/>
    </font>
    <font>
      <b/>
      <sz val="16"/>
      <name val="PT Bold Heading"/>
      <charset val="178"/>
    </font>
    <font>
      <b/>
      <i/>
      <sz val="12"/>
      <color rgb="FFFF000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2A7E5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2684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2A7E54"/>
      </left>
      <right/>
      <top style="medium">
        <color rgb="FF2A7E54"/>
      </top>
      <bottom style="medium">
        <color rgb="FF2A7E54"/>
      </bottom>
      <diagonal/>
    </border>
    <border>
      <left/>
      <right/>
      <top style="medium">
        <color rgb="FF2A7E54"/>
      </top>
      <bottom style="medium">
        <color rgb="FF2A7E54"/>
      </bottom>
      <diagonal/>
    </border>
    <border>
      <left/>
      <right style="medium">
        <color rgb="FF2A7E54"/>
      </right>
      <top style="medium">
        <color rgb="FF2A7E54"/>
      </top>
      <bottom style="medium">
        <color rgb="FF2A7E54"/>
      </bottom>
      <diagonal/>
    </border>
    <border>
      <left/>
      <right/>
      <top style="medium">
        <color rgb="FF2A7E5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6" fillId="3" borderId="0" applyNumberFormat="0" applyBorder="0" applyAlignment="0" applyProtection="0"/>
    <xf numFmtId="0" fontId="5" fillId="4" borderId="2" applyNumberFormat="0" applyFont="0" applyAlignment="0" applyProtection="0"/>
    <xf numFmtId="0" fontId="15" fillId="12" borderId="0" applyNumberFormat="0" applyBorder="0" applyAlignment="0" applyProtection="0"/>
  </cellStyleXfs>
  <cellXfs count="79">
    <xf numFmtId="0" fontId="0" fillId="0" borderId="0" xfId="0"/>
    <xf numFmtId="0" fontId="1" fillId="0" borderId="0" xfId="0" applyFont="1" applyBorder="1" applyAlignment="1">
      <alignment horizontal="right" vertical="center" readingOrder="2"/>
    </xf>
    <xf numFmtId="0" fontId="2" fillId="0" borderId="0" xfId="0" applyFont="1" applyBorder="1"/>
    <xf numFmtId="0" fontId="1" fillId="0" borderId="1" xfId="0" applyFont="1" applyBorder="1" applyAlignment="1">
      <alignment horizontal="right" vertical="center" readingOrder="2"/>
    </xf>
    <xf numFmtId="0" fontId="2" fillId="0" borderId="1" xfId="0" applyFont="1" applyBorder="1"/>
    <xf numFmtId="0" fontId="4" fillId="4" borderId="2" xfId="3" applyFont="1"/>
    <xf numFmtId="0" fontId="8" fillId="4" borderId="2" xfId="3" applyFont="1"/>
    <xf numFmtId="0" fontId="9" fillId="5" borderId="2" xfId="3" applyFont="1" applyFill="1" applyAlignment="1">
      <alignment horizontal="center"/>
    </xf>
    <xf numFmtId="0" fontId="4" fillId="4" borderId="2" xfId="3" applyFont="1" applyAlignment="1">
      <alignment horizontal="center"/>
    </xf>
    <xf numFmtId="0" fontId="9" fillId="5" borderId="3" xfId="3" applyFont="1" applyFill="1" applyBorder="1" applyAlignment="1">
      <alignment horizontal="center"/>
    </xf>
    <xf numFmtId="2" fontId="4" fillId="4" borderId="2" xfId="3" applyNumberFormat="1" applyFont="1"/>
    <xf numFmtId="2" fontId="8" fillId="4" borderId="2" xfId="3" applyNumberFormat="1" applyFont="1"/>
    <xf numFmtId="0" fontId="0" fillId="0" borderId="0" xfId="0" applyAlignment="1">
      <alignment horizontal="center"/>
    </xf>
    <xf numFmtId="2" fontId="4" fillId="4" borderId="2" xfId="3" applyNumberFormat="1" applyFont="1" applyAlignment="1">
      <alignment horizontal="center"/>
    </xf>
    <xf numFmtId="0" fontId="8" fillId="4" borderId="2" xfId="3" applyFont="1" applyAlignment="1">
      <alignment horizontal="center"/>
    </xf>
    <xf numFmtId="2" fontId="8" fillId="4" borderId="2" xfId="3" applyNumberFormat="1" applyFont="1" applyAlignment="1">
      <alignment horizontal="center"/>
    </xf>
    <xf numFmtId="0" fontId="9" fillId="7" borderId="0" xfId="0" applyFont="1" applyFill="1" applyAlignment="1">
      <alignment horizontal="center"/>
    </xf>
    <xf numFmtId="0" fontId="12" fillId="4" borderId="2" xfId="3" applyFont="1"/>
    <xf numFmtId="43" fontId="12" fillId="4" borderId="2" xfId="3" applyNumberFormat="1" applyFont="1"/>
    <xf numFmtId="0" fontId="13" fillId="7" borderId="2" xfId="3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4" borderId="1" xfId="3" applyFont="1" applyBorder="1"/>
    <xf numFmtId="0" fontId="3" fillId="4" borderId="1" xfId="3" applyFont="1" applyBorder="1" applyAlignment="1">
      <alignment horizontal="center"/>
    </xf>
    <xf numFmtId="0" fontId="0" fillId="0" borderId="1" xfId="0" applyBorder="1"/>
    <xf numFmtId="0" fontId="3" fillId="8" borderId="0" xfId="0" applyFont="1" applyFill="1"/>
    <xf numFmtId="0" fontId="3" fillId="9" borderId="0" xfId="0" applyFont="1" applyFill="1"/>
    <xf numFmtId="0" fontId="14" fillId="9" borderId="0" xfId="2" applyFont="1" applyFill="1" applyAlignment="1">
      <alignment horizontal="right"/>
    </xf>
    <xf numFmtId="0" fontId="14" fillId="9" borderId="0" xfId="2" applyFont="1" applyFill="1" applyAlignment="1">
      <alignment horizontal="left"/>
    </xf>
    <xf numFmtId="0" fontId="3" fillId="8" borderId="0" xfId="0" applyFont="1" applyFill="1" applyBorder="1"/>
    <xf numFmtId="0" fontId="3" fillId="8" borderId="0" xfId="0" applyFont="1" applyFill="1" applyBorder="1" applyAlignment="1">
      <alignment horizontal="right"/>
    </xf>
    <xf numFmtId="0" fontId="9" fillId="7" borderId="0" xfId="3" applyFont="1" applyFill="1" applyBorder="1"/>
    <xf numFmtId="0" fontId="7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43" fontId="3" fillId="2" borderId="0" xfId="0" applyNumberFormat="1" applyFont="1" applyFill="1" applyAlignment="1">
      <alignment vertical="center"/>
    </xf>
    <xf numFmtId="43" fontId="13" fillId="7" borderId="2" xfId="3" applyNumberFormat="1" applyFont="1" applyFill="1" applyAlignment="1">
      <alignment horizontal="center" vertical="center"/>
    </xf>
    <xf numFmtId="0" fontId="0" fillId="2" borderId="0" xfId="0" applyFill="1"/>
    <xf numFmtId="0" fontId="14" fillId="10" borderId="0" xfId="2" applyFont="1" applyFill="1" applyAlignment="1">
      <alignment horizontal="right"/>
    </xf>
    <xf numFmtId="43" fontId="12" fillId="4" borderId="2" xfId="1" applyFont="1" applyFill="1" applyBorder="1"/>
    <xf numFmtId="0" fontId="0" fillId="11" borderId="0" xfId="0" applyFill="1"/>
    <xf numFmtId="0" fontId="9" fillId="7" borderId="0" xfId="0" applyFont="1" applyFill="1" applyAlignment="1">
      <alignment horizontal="center"/>
    </xf>
    <xf numFmtId="0" fontId="11" fillId="7" borderId="0" xfId="0" applyFont="1" applyFill="1" applyAlignment="1">
      <alignment horizontal="center"/>
    </xf>
    <xf numFmtId="0" fontId="9" fillId="7" borderId="0" xfId="3" applyFont="1" applyFill="1" applyBorder="1" applyAlignment="1">
      <alignment horizontal="center"/>
    </xf>
    <xf numFmtId="0" fontId="10" fillId="6" borderId="0" xfId="0" applyFont="1" applyFill="1" applyBorder="1" applyAlignment="1">
      <alignment vertical="center"/>
    </xf>
    <xf numFmtId="0" fontId="10" fillId="6" borderId="0" xfId="0" applyFont="1" applyFill="1" applyBorder="1" applyAlignment="1">
      <alignment horizontal="centerContinuous" vertical="center"/>
    </xf>
    <xf numFmtId="0" fontId="0" fillId="13" borderId="0" xfId="0" applyFill="1"/>
    <xf numFmtId="0" fontId="15" fillId="12" borderId="0" xfId="4"/>
    <xf numFmtId="0" fontId="0" fillId="0" borderId="0" xfId="0" applyBorder="1"/>
    <xf numFmtId="0" fontId="18" fillId="12" borderId="0" xfId="4" applyFont="1"/>
    <xf numFmtId="2" fontId="11" fillId="5" borderId="0" xfId="4" applyNumberFormat="1" applyFont="1" applyFill="1" applyAlignment="1">
      <alignment horizont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21" fillId="12" borderId="0" xfId="4" applyFont="1" applyAlignment="1">
      <alignment horizontal="right"/>
    </xf>
    <xf numFmtId="2" fontId="15" fillId="12" borderId="0" xfId="4" applyNumberFormat="1" applyAlignment="1">
      <alignment horizontal="right"/>
    </xf>
    <xf numFmtId="0" fontId="19" fillId="5" borderId="0" xfId="0" applyFont="1" applyFill="1"/>
    <xf numFmtId="0" fontId="20" fillId="5" borderId="0" xfId="0" applyFont="1" applyFill="1" applyAlignment="1">
      <alignment horizontal="center"/>
    </xf>
    <xf numFmtId="0" fontId="4" fillId="0" borderId="0" xfId="0" applyFont="1"/>
    <xf numFmtId="0" fontId="22" fillId="0" borderId="0" xfId="0" applyFont="1"/>
    <xf numFmtId="0" fontId="23" fillId="12" borderId="0" xfId="4" applyFont="1"/>
    <xf numFmtId="2" fontId="24" fillId="5" borderId="0" xfId="4" applyNumberFormat="1" applyFont="1" applyFill="1" applyAlignment="1">
      <alignment horizontal="right"/>
    </xf>
    <xf numFmtId="0" fontId="19" fillId="0" borderId="0" xfId="0" applyFont="1" applyFill="1"/>
    <xf numFmtId="0" fontId="21" fillId="3" borderId="0" xfId="2" applyFont="1" applyAlignment="1">
      <alignment horizontal="right"/>
    </xf>
    <xf numFmtId="0" fontId="25" fillId="12" borderId="7" xfId="4" applyFont="1" applyBorder="1" applyAlignment="1">
      <alignment horizontal="center" vertical="center"/>
    </xf>
    <xf numFmtId="0" fontId="25" fillId="12" borderId="8" xfId="4" applyFont="1" applyBorder="1" applyAlignment="1">
      <alignment horizontal="center" vertical="center"/>
    </xf>
    <xf numFmtId="0" fontId="25" fillId="12" borderId="9" xfId="4" applyFont="1" applyBorder="1" applyAlignment="1">
      <alignment horizontal="center" vertical="center"/>
    </xf>
    <xf numFmtId="0" fontId="15" fillId="12" borderId="8" xfId="4" applyBorder="1"/>
    <xf numFmtId="0" fontId="18" fillId="12" borderId="8" xfId="4" applyFont="1" applyBorder="1"/>
    <xf numFmtId="0" fontId="20" fillId="5" borderId="8" xfId="0" applyFont="1" applyFill="1" applyBorder="1" applyAlignment="1">
      <alignment horizontal="center"/>
    </xf>
    <xf numFmtId="0" fontId="26" fillId="4" borderId="4" xfId="3" applyFont="1" applyBorder="1" applyAlignment="1">
      <alignment horizontal="center"/>
    </xf>
    <xf numFmtId="0" fontId="26" fillId="4" borderId="5" xfId="3" applyFont="1" applyBorder="1" applyAlignment="1">
      <alignment horizontal="center"/>
    </xf>
    <xf numFmtId="0" fontId="26" fillId="4" borderId="6" xfId="3" applyFont="1" applyBorder="1" applyAlignment="1">
      <alignment horizontal="center"/>
    </xf>
    <xf numFmtId="0" fontId="11" fillId="7" borderId="10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/>
    </xf>
    <xf numFmtId="2" fontId="16" fillId="5" borderId="0" xfId="4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0" fontId="17" fillId="12" borderId="0" xfId="4" applyFont="1" applyAlignment="1">
      <alignment horizontal="right"/>
    </xf>
    <xf numFmtId="43" fontId="27" fillId="4" borderId="2" xfId="3" applyNumberFormat="1" applyFont="1"/>
  </cellXfs>
  <cellStyles count="5">
    <cellStyle name="Comma" xfId="1" builtinId="3"/>
    <cellStyle name="Normal" xfId="0" builtinId="0"/>
    <cellStyle name="جيد" xfId="4" builtinId="26"/>
    <cellStyle name="محايد" xfId="2" builtinId="28"/>
    <cellStyle name="ملاحظة" xfId="3" builtinId="10"/>
  </cellStyles>
  <dxfs count="0"/>
  <tableStyles count="0" defaultTableStyle="TableStyleMedium2" defaultPivotStyle="PivotStyleMedium9"/>
  <colors>
    <mruColors>
      <color rgb="FF2A7E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'الدالة trend'!$E$19</c:f>
              <c:strCache>
                <c:ptCount val="1"/>
                <c:pt idx="0">
                  <c:v>إن معادلة TREND هي ، y = mx + b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'الدالة trend'!$F$19:$G$19</c:f>
              <c:numCache>
                <c:formatCode>General</c:formatCode>
                <c:ptCount val="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9672568"/>
        <c:axId val="449665120"/>
      </c:barChart>
      <c:catAx>
        <c:axId val="449672568"/>
        <c:scaling>
          <c:orientation val="maxMin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449665120"/>
        <c:crosses val="autoZero"/>
        <c:auto val="1"/>
        <c:lblAlgn val="ctr"/>
        <c:lblOffset val="100"/>
        <c:noMultiLvlLbl val="0"/>
      </c:catAx>
      <c:valAx>
        <c:axId val="44966512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449672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EG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'الدالة trend'!$E$51:$H$51</c:f>
          <c:strCache>
            <c:ptCount val="4"/>
            <c:pt idx="0">
              <c:v> y = mx + b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'الدالة trend'!$F$52</c:f>
              <c:strCache>
                <c:ptCount val="1"/>
                <c:pt idx="0">
                  <c:v>Y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5400" cap="rnd">
                <a:solidFill>
                  <a:schemeClr val="accent1">
                    <a:alpha val="50000"/>
                  </a:schemeClr>
                </a:solidFill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6950357346325443"/>
                  <c:y val="-0.217614829396325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chemeClr val="lt1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ar-EG"/>
                </a:p>
              </c:txPr>
            </c:trendlineLbl>
          </c:trendline>
          <c:val>
            <c:numRef>
              <c:f>'الدالة trend'!$F$53:$F$62</c:f>
              <c:numCache>
                <c:formatCode>General</c:formatCode>
                <c:ptCount val="10"/>
                <c:pt idx="0">
                  <c:v>400</c:v>
                </c:pt>
                <c:pt idx="1">
                  <c:v>900</c:v>
                </c:pt>
                <c:pt idx="2">
                  <c:v>1000</c:v>
                </c:pt>
                <c:pt idx="3">
                  <c:v>1050</c:v>
                </c:pt>
                <c:pt idx="4">
                  <c:v>1100</c:v>
                </c:pt>
                <c:pt idx="5">
                  <c:v>1450</c:v>
                </c:pt>
                <c:pt idx="6">
                  <c:v>1615</c:v>
                </c:pt>
                <c:pt idx="7">
                  <c:v>1660</c:v>
                </c:pt>
                <c:pt idx="8">
                  <c:v>1660</c:v>
                </c:pt>
                <c:pt idx="9">
                  <c:v>2140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8959592"/>
        <c:axId val="488949400"/>
      </c:lineChart>
      <c:catAx>
        <c:axId val="488959592"/>
        <c:scaling>
          <c:orientation val="maxMin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488949400"/>
        <c:crosses val="autoZero"/>
        <c:auto val="1"/>
        <c:lblAlgn val="ctr"/>
        <c:lblOffset val="100"/>
        <c:noMultiLvlLbl val="0"/>
      </c:catAx>
      <c:valAx>
        <c:axId val="488949400"/>
        <c:scaling>
          <c:orientation val="minMax"/>
        </c:scaling>
        <c:delete val="0"/>
        <c:axPos val="r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488959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7" Type="http://schemas.openxmlformats.org/officeDocument/2006/relationships/chart" Target="../charts/chart2.xml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209550</xdr:colOff>
      <xdr:row>19</xdr:row>
      <xdr:rowOff>161925</xdr:rowOff>
    </xdr:from>
    <xdr:to>
      <xdr:col>11</xdr:col>
      <xdr:colOff>95250</xdr:colOff>
      <xdr:row>21</xdr:row>
      <xdr:rowOff>38100</xdr:rowOff>
    </xdr:to>
    <xdr:pic>
      <xdr:nvPicPr>
        <xdr:cNvPr id="10" name="صورة 9" descr="معادلة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6448425"/>
          <a:ext cx="1190625" cy="238125"/>
        </a:xfrm>
        <a:prstGeom prst="rect">
          <a:avLst/>
        </a:prstGeom>
        <a:noFill/>
        <a:ln w="9525">
          <a:solidFill>
            <a:schemeClr val="tx1"/>
          </a:solidFill>
        </a:ln>
      </xdr:spPr>
    </xdr:pic>
    <xdr:clientData/>
  </xdr:twoCellAnchor>
  <xdr:twoCellAnchor editAs="oneCell">
    <xdr:from>
      <xdr:col>11</xdr:col>
      <xdr:colOff>476250</xdr:colOff>
      <xdr:row>19</xdr:row>
      <xdr:rowOff>9525</xdr:rowOff>
    </xdr:from>
    <xdr:to>
      <xdr:col>12</xdr:col>
      <xdr:colOff>1104900</xdr:colOff>
      <xdr:row>21</xdr:row>
      <xdr:rowOff>152400</xdr:rowOff>
    </xdr:to>
    <xdr:pic>
      <xdr:nvPicPr>
        <xdr:cNvPr id="11" name="صورة 10" descr="معادلة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8475" y="3819525"/>
          <a:ext cx="1933575" cy="523875"/>
        </a:xfrm>
        <a:prstGeom prst="rect">
          <a:avLst/>
        </a:prstGeom>
        <a:noFill/>
        <a:ln w="6350">
          <a:solidFill>
            <a:schemeClr val="tx1"/>
          </a:solidFill>
        </a:ln>
      </xdr:spPr>
    </xdr:pic>
    <xdr:clientData/>
  </xdr:twoCellAnchor>
  <xdr:twoCellAnchor>
    <xdr:from>
      <xdr:col>10</xdr:col>
      <xdr:colOff>28575</xdr:colOff>
      <xdr:row>21</xdr:row>
      <xdr:rowOff>66675</xdr:rowOff>
    </xdr:from>
    <xdr:to>
      <xdr:col>11</xdr:col>
      <xdr:colOff>476250</xdr:colOff>
      <xdr:row>22</xdr:row>
      <xdr:rowOff>104775</xdr:rowOff>
    </xdr:to>
    <xdr:cxnSp macro="">
      <xdr:nvCxnSpPr>
        <xdr:cNvPr id="12" name="رابط كسهم مستقيم 11"/>
        <xdr:cNvCxnSpPr/>
      </xdr:nvCxnSpPr>
      <xdr:spPr>
        <a:xfrm flipV="1">
          <a:off x="12715875" y="4257675"/>
          <a:ext cx="1752600" cy="2286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13</xdr:col>
      <xdr:colOff>66675</xdr:colOff>
      <xdr:row>22</xdr:row>
      <xdr:rowOff>142875</xdr:rowOff>
    </xdr:from>
    <xdr:to>
      <xdr:col>13</xdr:col>
      <xdr:colOff>1257300</xdr:colOff>
      <xdr:row>24</xdr:row>
      <xdr:rowOff>19050</xdr:rowOff>
    </xdr:to>
    <xdr:pic>
      <xdr:nvPicPr>
        <xdr:cNvPr id="13" name="صورة 12" descr="معادلة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0" y="4524375"/>
          <a:ext cx="1190625" cy="257175"/>
        </a:xfrm>
        <a:prstGeom prst="rect">
          <a:avLst/>
        </a:prstGeom>
        <a:noFill/>
        <a:ln w="19050"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104775</xdr:colOff>
      <xdr:row>6</xdr:row>
      <xdr:rowOff>28575</xdr:rowOff>
    </xdr:from>
    <xdr:to>
      <xdr:col>6</xdr:col>
      <xdr:colOff>533175</xdr:colOff>
      <xdr:row>21</xdr:row>
      <xdr:rowOff>180594</xdr:rowOff>
    </xdr:to>
    <xdr:pic>
      <xdr:nvPicPr>
        <xdr:cNvPr id="14" name="صورة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43775" y="1323975"/>
          <a:ext cx="1800000" cy="3047619"/>
        </a:xfrm>
        <a:prstGeom prst="rect">
          <a:avLst/>
        </a:prstGeom>
        <a:ln w="889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>
    <xdr:from>
      <xdr:col>4</xdr:col>
      <xdr:colOff>180974</xdr:colOff>
      <xdr:row>4</xdr:row>
      <xdr:rowOff>47625</xdr:rowOff>
    </xdr:from>
    <xdr:to>
      <xdr:col>6</xdr:col>
      <xdr:colOff>400049</xdr:colOff>
      <xdr:row>5</xdr:row>
      <xdr:rowOff>85725</xdr:rowOff>
    </xdr:to>
    <xdr:sp macro="" textlink="">
      <xdr:nvSpPr>
        <xdr:cNvPr id="4" name="مستطيل 3"/>
        <xdr:cNvSpPr/>
      </xdr:nvSpPr>
      <xdr:spPr>
        <a:xfrm>
          <a:off x="7419974" y="962025"/>
          <a:ext cx="1590675" cy="228600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EG" sz="800" b="1">
              <a:solidFill>
                <a:sysClr val="windowText" lastClr="000000"/>
              </a:solidFill>
            </a:rPr>
            <a:t>حدد</a:t>
          </a:r>
          <a:r>
            <a:rPr lang="ar-EG" sz="800" b="1" baseline="0">
              <a:solidFill>
                <a:sysClr val="windowText" lastClr="000000"/>
              </a:solidFill>
            </a:rPr>
            <a:t> النطاق بالماوس ثم اسحب بالماوس لاسفل</a:t>
          </a:r>
          <a:endParaRPr lang="ar-EG" sz="8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1409700</xdr:colOff>
      <xdr:row>15</xdr:row>
      <xdr:rowOff>47625</xdr:rowOff>
    </xdr:from>
    <xdr:to>
      <xdr:col>3</xdr:col>
      <xdr:colOff>1713783</xdr:colOff>
      <xdr:row>30</xdr:row>
      <xdr:rowOff>28219</xdr:rowOff>
    </xdr:to>
    <xdr:pic>
      <xdr:nvPicPr>
        <xdr:cNvPr id="15" name="صورة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09700" y="3095625"/>
          <a:ext cx="5733333" cy="2847619"/>
        </a:xfrm>
        <a:prstGeom prst="rect">
          <a:avLst/>
        </a:prstGeom>
      </xdr:spPr>
    </xdr:pic>
    <xdr:clientData/>
  </xdr:twoCellAnchor>
  <xdr:twoCellAnchor>
    <xdr:from>
      <xdr:col>10</xdr:col>
      <xdr:colOff>19050</xdr:colOff>
      <xdr:row>23</xdr:row>
      <xdr:rowOff>80963</xdr:rowOff>
    </xdr:from>
    <xdr:to>
      <xdr:col>13</xdr:col>
      <xdr:colOff>66675</xdr:colOff>
      <xdr:row>23</xdr:row>
      <xdr:rowOff>85725</xdr:rowOff>
    </xdr:to>
    <xdr:cxnSp macro="">
      <xdr:nvCxnSpPr>
        <xdr:cNvPr id="18" name="رابط كسهم مستقيم 17"/>
        <xdr:cNvCxnSpPr>
          <a:stCxn id="13" idx="1"/>
        </xdr:cNvCxnSpPr>
      </xdr:nvCxnSpPr>
      <xdr:spPr>
        <a:xfrm flipH="1">
          <a:off x="12706350" y="4652963"/>
          <a:ext cx="3962400" cy="476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0</xdr:colOff>
      <xdr:row>42</xdr:row>
      <xdr:rowOff>38100</xdr:rowOff>
    </xdr:from>
    <xdr:to>
      <xdr:col>15</xdr:col>
      <xdr:colOff>371475</xdr:colOff>
      <xdr:row>57</xdr:row>
      <xdr:rowOff>180618</xdr:rowOff>
    </xdr:to>
    <xdr:pic>
      <xdr:nvPicPr>
        <xdr:cNvPr id="21" name="صورة 2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77450" y="8239125"/>
          <a:ext cx="9505950" cy="2857143"/>
        </a:xfrm>
        <a:prstGeom prst="rect">
          <a:avLst/>
        </a:prstGeom>
      </xdr:spPr>
    </xdr:pic>
    <xdr:clientData/>
  </xdr:twoCellAnchor>
  <xdr:twoCellAnchor>
    <xdr:from>
      <xdr:col>7</xdr:col>
      <xdr:colOff>47625</xdr:colOff>
      <xdr:row>2</xdr:row>
      <xdr:rowOff>186646</xdr:rowOff>
    </xdr:from>
    <xdr:to>
      <xdr:col>7</xdr:col>
      <xdr:colOff>3038475</xdr:colOff>
      <xdr:row>14</xdr:row>
      <xdr:rowOff>119971</xdr:rowOff>
    </xdr:to>
    <xdr:sp macro="" textlink="">
      <xdr:nvSpPr>
        <xdr:cNvPr id="22" name="سهم مسنن إلى اليمين 21"/>
        <xdr:cNvSpPr/>
      </xdr:nvSpPr>
      <xdr:spPr>
        <a:xfrm rot="13122012" flipH="1">
          <a:off x="9344025" y="681946"/>
          <a:ext cx="2990850" cy="2305050"/>
        </a:xfrm>
        <a:prstGeom prst="notchedRightArrow">
          <a:avLst>
            <a:gd name="adj1" fmla="val 50000"/>
            <a:gd name="adj2" fmla="val 19835"/>
          </a:avLst>
        </a:prstGeom>
        <a:solidFill>
          <a:srgbClr val="226845"/>
        </a:solidFill>
      </xdr:spPr>
      <xdr:style>
        <a:lnRef idx="1">
          <a:schemeClr val="accent1"/>
        </a:lnRef>
        <a:fillRef idx="1003">
          <a:schemeClr val="dk2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الاسلوب</a:t>
          </a:r>
          <a:r>
            <a:rPr lang="ar-EG" sz="1600" b="1" baseline="0"/>
            <a:t> الاحصائى للدالة </a:t>
          </a:r>
        </a:p>
        <a:p>
          <a:pPr algn="ctr" rtl="1"/>
          <a:r>
            <a:rPr lang="en-US" sz="1600" b="1"/>
            <a:t>FORECAST</a:t>
          </a:r>
          <a:endParaRPr lang="ar-EG" sz="1600" b="1"/>
        </a:p>
      </xdr:txBody>
    </xdr:sp>
    <xdr:clientData/>
  </xdr:twoCellAnchor>
  <xdr:twoCellAnchor editAs="oneCell">
    <xdr:from>
      <xdr:col>12</xdr:col>
      <xdr:colOff>76200</xdr:colOff>
      <xdr:row>27</xdr:row>
      <xdr:rowOff>0</xdr:rowOff>
    </xdr:from>
    <xdr:to>
      <xdr:col>17</xdr:col>
      <xdr:colOff>523158</xdr:colOff>
      <xdr:row>42</xdr:row>
      <xdr:rowOff>9169</xdr:rowOff>
    </xdr:to>
    <xdr:pic>
      <xdr:nvPicPr>
        <xdr:cNvPr id="24" name="صورة 2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373350" y="5362575"/>
          <a:ext cx="5733333" cy="2847619"/>
        </a:xfrm>
        <a:prstGeom prst="rect">
          <a:avLst/>
        </a:prstGeom>
      </xdr:spPr>
    </xdr:pic>
    <xdr:clientData/>
  </xdr:twoCellAnchor>
  <xdr:twoCellAnchor>
    <xdr:from>
      <xdr:col>9</xdr:col>
      <xdr:colOff>1257300</xdr:colOff>
      <xdr:row>29</xdr:row>
      <xdr:rowOff>133350</xdr:rowOff>
    </xdr:from>
    <xdr:to>
      <xdr:col>14</xdr:col>
      <xdr:colOff>1143000</xdr:colOff>
      <xdr:row>39</xdr:row>
      <xdr:rowOff>133350</xdr:rowOff>
    </xdr:to>
    <xdr:cxnSp macro="">
      <xdr:nvCxnSpPr>
        <xdr:cNvPr id="26" name="رابط كسهم مستقيم 25"/>
        <xdr:cNvCxnSpPr/>
      </xdr:nvCxnSpPr>
      <xdr:spPr>
        <a:xfrm flipH="1" flipV="1">
          <a:off x="12639675" y="5857875"/>
          <a:ext cx="6410325" cy="19050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28575</xdr:rowOff>
    </xdr:from>
    <xdr:to>
      <xdr:col>3</xdr:col>
      <xdr:colOff>18326</xdr:colOff>
      <xdr:row>29</xdr:row>
      <xdr:rowOff>123442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33700"/>
          <a:ext cx="5790476" cy="3066667"/>
        </a:xfrm>
        <a:prstGeom prst="rect">
          <a:avLst/>
        </a:prstGeom>
      </xdr:spPr>
    </xdr:pic>
    <xdr:clientData/>
  </xdr:twoCellAnchor>
  <xdr:twoCellAnchor>
    <xdr:from>
      <xdr:col>3</xdr:col>
      <xdr:colOff>114300</xdr:colOff>
      <xdr:row>2</xdr:row>
      <xdr:rowOff>38100</xdr:rowOff>
    </xdr:from>
    <xdr:to>
      <xdr:col>3</xdr:col>
      <xdr:colOff>1676400</xdr:colOff>
      <xdr:row>14</xdr:row>
      <xdr:rowOff>123825</xdr:rowOff>
    </xdr:to>
    <xdr:sp macro="" textlink="">
      <xdr:nvSpPr>
        <xdr:cNvPr id="3" name="سهم إلى اليمين 2"/>
        <xdr:cNvSpPr/>
      </xdr:nvSpPr>
      <xdr:spPr>
        <a:xfrm>
          <a:off x="5886450" y="590550"/>
          <a:ext cx="1562100" cy="2257425"/>
        </a:xfrm>
        <a:prstGeom prst="rightArrow">
          <a:avLst/>
        </a:prstGeom>
        <a:solidFill>
          <a:srgbClr val="2A7E54"/>
        </a:solidFill>
        <a:ln>
          <a:solidFill>
            <a:srgbClr val="2A7E5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EG" sz="1800" b="1"/>
            <a:t>الطريقة الاحصائية</a:t>
          </a:r>
        </a:p>
      </xdr:txBody>
    </xdr:sp>
    <xdr:clientData/>
  </xdr:twoCellAnchor>
  <xdr:twoCellAnchor editAs="oneCell">
    <xdr:from>
      <xdr:col>8</xdr:col>
      <xdr:colOff>419100</xdr:colOff>
      <xdr:row>23</xdr:row>
      <xdr:rowOff>133350</xdr:rowOff>
    </xdr:from>
    <xdr:to>
      <xdr:col>9</xdr:col>
      <xdr:colOff>1179195</xdr:colOff>
      <xdr:row>27</xdr:row>
      <xdr:rowOff>122555</xdr:rowOff>
    </xdr:to>
    <xdr:pic>
      <xdr:nvPicPr>
        <xdr:cNvPr id="15" name="صورة 1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77850" y="4743450"/>
          <a:ext cx="2065020" cy="81788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1857375</xdr:colOff>
      <xdr:row>20</xdr:row>
      <xdr:rowOff>38100</xdr:rowOff>
    </xdr:from>
    <xdr:to>
      <xdr:col>7</xdr:col>
      <xdr:colOff>1285162</xdr:colOff>
      <xdr:row>33</xdr:row>
      <xdr:rowOff>161596</xdr:rowOff>
    </xdr:to>
    <xdr:pic>
      <xdr:nvPicPr>
        <xdr:cNvPr id="16" name="صورة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9525" y="4057650"/>
          <a:ext cx="5209462" cy="26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9526</xdr:colOff>
      <xdr:row>35</xdr:row>
      <xdr:rowOff>19050</xdr:rowOff>
    </xdr:from>
    <xdr:to>
      <xdr:col>7</xdr:col>
      <xdr:colOff>1295401</xdr:colOff>
      <xdr:row>49</xdr:row>
      <xdr:rowOff>37771</xdr:rowOff>
    </xdr:to>
    <xdr:pic>
      <xdr:nvPicPr>
        <xdr:cNvPr id="17" name="صورة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48576" y="6953250"/>
          <a:ext cx="5200650" cy="2628571"/>
        </a:xfrm>
        <a:prstGeom prst="rect">
          <a:avLst/>
        </a:prstGeom>
      </xdr:spPr>
    </xdr:pic>
    <xdr:clientData/>
  </xdr:twoCellAnchor>
  <xdr:twoCellAnchor editAs="oneCell">
    <xdr:from>
      <xdr:col>8</xdr:col>
      <xdr:colOff>1095375</xdr:colOff>
      <xdr:row>36</xdr:row>
      <xdr:rowOff>66675</xdr:rowOff>
    </xdr:from>
    <xdr:to>
      <xdr:col>9</xdr:col>
      <xdr:colOff>1178560</xdr:colOff>
      <xdr:row>39</xdr:row>
      <xdr:rowOff>104140</xdr:rowOff>
    </xdr:to>
    <xdr:pic>
      <xdr:nvPicPr>
        <xdr:cNvPr id="18" name="صورة 17"/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54125" y="7181850"/>
          <a:ext cx="1388110" cy="628015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28575</xdr:colOff>
      <xdr:row>52</xdr:row>
      <xdr:rowOff>9525</xdr:rowOff>
    </xdr:from>
    <xdr:to>
      <xdr:col>7</xdr:col>
      <xdr:colOff>1238250</xdr:colOff>
      <xdr:row>64</xdr:row>
      <xdr:rowOff>152088</xdr:rowOff>
    </xdr:to>
    <xdr:pic>
      <xdr:nvPicPr>
        <xdr:cNvPr id="19" name="صورة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582400" y="10515600"/>
          <a:ext cx="1209675" cy="249523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1276350</xdr:colOff>
      <xdr:row>55</xdr:row>
      <xdr:rowOff>28575</xdr:rowOff>
    </xdr:from>
    <xdr:to>
      <xdr:col>10</xdr:col>
      <xdr:colOff>1152525</xdr:colOff>
      <xdr:row>64</xdr:row>
      <xdr:rowOff>180974</xdr:rowOff>
    </xdr:to>
    <xdr:pic>
      <xdr:nvPicPr>
        <xdr:cNvPr id="20" name="صورة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0175" y="11153775"/>
          <a:ext cx="3790950" cy="1885949"/>
        </a:xfrm>
        <a:prstGeom prst="rect">
          <a:avLst/>
        </a:prstGeom>
      </xdr:spPr>
    </xdr:pic>
    <xdr:clientData/>
  </xdr:twoCellAnchor>
  <xdr:twoCellAnchor>
    <xdr:from>
      <xdr:col>3</xdr:col>
      <xdr:colOff>1838325</xdr:colOff>
      <xdr:row>66</xdr:row>
      <xdr:rowOff>28575</xdr:rowOff>
    </xdr:from>
    <xdr:to>
      <xdr:col>11</xdr:col>
      <xdr:colOff>685799</xdr:colOff>
      <xdr:row>81</xdr:row>
      <xdr:rowOff>57150</xdr:rowOff>
    </xdr:to>
    <xdr:graphicFrame macro="">
      <xdr:nvGraphicFramePr>
        <xdr:cNvPr id="22" name="مخطط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rightToLeft="1" zoomScale="130" zoomScaleNormal="130" workbookViewId="0">
      <selection activeCell="A21" sqref="A21"/>
    </sheetView>
  </sheetViews>
  <sheetFormatPr defaultRowHeight="14.25" x14ac:dyDescent="0.2"/>
  <cols>
    <col min="1" max="1" width="21" customWidth="1"/>
    <col min="2" max="3" width="20.875" customWidth="1"/>
    <col min="4" max="4" width="23.625" customWidth="1"/>
  </cols>
  <sheetData>
    <row r="1" spans="1:13" ht="16.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8.75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8.75" x14ac:dyDescent="0.2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9.5" thickBot="1" x14ac:dyDescent="0.3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6" spans="1:13" ht="18" x14ac:dyDescent="0.25">
      <c r="A6" s="7" t="s">
        <v>4</v>
      </c>
      <c r="B6" s="7" t="s">
        <v>5</v>
      </c>
      <c r="C6" s="7" t="s">
        <v>6</v>
      </c>
      <c r="D6" s="7" t="s">
        <v>8</v>
      </c>
    </row>
    <row r="7" spans="1:13" x14ac:dyDescent="0.2">
      <c r="A7" s="5">
        <v>1</v>
      </c>
      <c r="B7" s="5">
        <v>400</v>
      </c>
      <c r="C7" s="10"/>
      <c r="D7" s="5"/>
    </row>
    <row r="8" spans="1:13" x14ac:dyDescent="0.2">
      <c r="A8" s="5">
        <v>2</v>
      </c>
      <c r="B8" s="5">
        <v>900</v>
      </c>
      <c r="C8" s="10"/>
      <c r="D8" s="5"/>
    </row>
    <row r="9" spans="1:13" x14ac:dyDescent="0.2">
      <c r="A9" s="5">
        <v>3</v>
      </c>
      <c r="B9" s="5">
        <v>1000</v>
      </c>
      <c r="C9" s="10"/>
      <c r="D9" s="5"/>
    </row>
    <row r="10" spans="1:13" x14ac:dyDescent="0.2">
      <c r="A10" s="5">
        <v>4</v>
      </c>
      <c r="B10" s="5">
        <v>1050</v>
      </c>
      <c r="C10" s="10"/>
      <c r="D10" s="5"/>
    </row>
    <row r="11" spans="1:13" x14ac:dyDescent="0.2">
      <c r="A11" s="5">
        <v>5</v>
      </c>
      <c r="B11" s="5">
        <v>1100</v>
      </c>
      <c r="C11" s="10"/>
      <c r="D11" s="5"/>
    </row>
    <row r="12" spans="1:13" x14ac:dyDescent="0.2">
      <c r="A12" s="5">
        <v>6</v>
      </c>
      <c r="B12" s="5">
        <v>1450</v>
      </c>
      <c r="C12" s="10"/>
      <c r="D12" s="5"/>
    </row>
    <row r="13" spans="1:13" x14ac:dyDescent="0.2">
      <c r="A13" s="5">
        <v>7</v>
      </c>
      <c r="B13" s="5">
        <v>1615</v>
      </c>
      <c r="C13" s="10"/>
      <c r="D13" s="5"/>
    </row>
    <row r="14" spans="1:13" x14ac:dyDescent="0.2">
      <c r="A14" s="5">
        <v>8</v>
      </c>
      <c r="B14" s="5">
        <v>1660</v>
      </c>
      <c r="C14" s="10"/>
      <c r="D14" s="5"/>
    </row>
    <row r="15" spans="1:13" x14ac:dyDescent="0.2">
      <c r="A15" s="5">
        <v>9</v>
      </c>
      <c r="B15" s="5">
        <v>1660</v>
      </c>
      <c r="C15" s="10"/>
      <c r="D15" s="5"/>
    </row>
    <row r="16" spans="1:13" x14ac:dyDescent="0.2">
      <c r="A16" s="5">
        <v>10</v>
      </c>
      <c r="B16" s="5">
        <v>2140</v>
      </c>
      <c r="C16" s="10"/>
      <c r="D16" s="5"/>
    </row>
    <row r="17" spans="1:4" x14ac:dyDescent="0.2">
      <c r="A17" s="6">
        <v>11</v>
      </c>
      <c r="B17" s="6" t="s">
        <v>7</v>
      </c>
      <c r="C17" s="11"/>
      <c r="D17" s="6"/>
    </row>
    <row r="18" spans="1:4" x14ac:dyDescent="0.2">
      <c r="A18" s="6">
        <v>12</v>
      </c>
      <c r="B18" s="6" t="s">
        <v>7</v>
      </c>
      <c r="C18" s="11"/>
      <c r="D18" s="6"/>
    </row>
    <row r="19" spans="1:4" x14ac:dyDescent="0.2">
      <c r="A19" s="6">
        <v>13</v>
      </c>
      <c r="B19" s="6" t="s">
        <v>7</v>
      </c>
      <c r="C19" s="11"/>
      <c r="D19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showGridLines="0" topLeftCell="E7" workbookViewId="0">
      <selection activeCell="O2" sqref="I2:O26"/>
    </sheetView>
  </sheetViews>
  <sheetFormatPr defaultRowHeight="14.25" x14ac:dyDescent="0.2"/>
  <cols>
    <col min="1" max="3" width="23.75" style="12" customWidth="1"/>
    <col min="4" max="4" width="23.75" customWidth="1"/>
    <col min="6" max="7" width="9" customWidth="1"/>
    <col min="8" max="8" width="41.625" style="41" customWidth="1"/>
    <col min="9" max="15" width="17.125" customWidth="1"/>
    <col min="20" max="20" width="11.875" style="41" customWidth="1"/>
  </cols>
  <sheetData>
    <row r="1" spans="1:15" ht="21" customHeight="1" x14ac:dyDescent="0.2">
      <c r="A1" s="45" t="s">
        <v>9</v>
      </c>
      <c r="B1" s="45"/>
      <c r="C1" s="45"/>
      <c r="D1" s="45"/>
    </row>
    <row r="2" spans="1:15" ht="18" x14ac:dyDescent="0.25">
      <c r="A2" s="7" t="s">
        <v>4</v>
      </c>
      <c r="B2" s="7" t="s">
        <v>5</v>
      </c>
      <c r="C2" s="7" t="s">
        <v>10</v>
      </c>
      <c r="D2" s="9" t="s">
        <v>11</v>
      </c>
      <c r="I2" s="43" t="s">
        <v>12</v>
      </c>
      <c r="J2" s="42" t="s">
        <v>13</v>
      </c>
      <c r="K2" s="16" t="s">
        <v>14</v>
      </c>
      <c r="L2" s="16" t="s">
        <v>14</v>
      </c>
      <c r="M2" s="16" t="s">
        <v>15</v>
      </c>
      <c r="N2" s="16" t="s">
        <v>16</v>
      </c>
      <c r="O2" s="16" t="s">
        <v>16</v>
      </c>
    </row>
    <row r="3" spans="1:15" ht="18" x14ac:dyDescent="0.25">
      <c r="A3" s="8">
        <f>'المثال '!A7</f>
        <v>1</v>
      </c>
      <c r="B3" s="8">
        <f>'المثال '!B7</f>
        <v>400</v>
      </c>
      <c r="C3" s="13">
        <f>FORECAST(A3,$B$3:$B$12,$A$3:$A$12)</f>
        <v>579.54545454545462</v>
      </c>
      <c r="D3" s="13">
        <v>579.54545454545462</v>
      </c>
      <c r="I3" s="43"/>
      <c r="J3" s="42"/>
      <c r="K3" s="16" t="s">
        <v>17</v>
      </c>
      <c r="L3" s="16" t="s">
        <v>18</v>
      </c>
      <c r="M3" s="16" t="s">
        <v>19</v>
      </c>
      <c r="N3" s="16" t="s">
        <v>20</v>
      </c>
      <c r="O3" s="16" t="s">
        <v>36</v>
      </c>
    </row>
    <row r="4" spans="1:15" ht="15" x14ac:dyDescent="0.2">
      <c r="A4" s="8">
        <f>'المثال '!A8</f>
        <v>2</v>
      </c>
      <c r="B4" s="8">
        <f>'المثال '!B8</f>
        <v>900</v>
      </c>
      <c r="C4" s="13">
        <f t="shared" ref="C4:C15" si="0">FORECAST(A4,$B$3:$B$12,$A$3:$A$12)</f>
        <v>739.09090909090924</v>
      </c>
      <c r="D4" s="13">
        <v>739.09090909090924</v>
      </c>
      <c r="I4" s="17">
        <f>A3</f>
        <v>1</v>
      </c>
      <c r="J4" s="18">
        <f>B3</f>
        <v>400</v>
      </c>
      <c r="K4" s="17">
        <f>I4-$M$16</f>
        <v>-4.5</v>
      </c>
      <c r="L4" s="18">
        <f>J4-$M$18</f>
        <v>-897.5</v>
      </c>
      <c r="M4" s="18">
        <f>K4*L4</f>
        <v>4038.75</v>
      </c>
      <c r="N4" s="17">
        <f>K4^2</f>
        <v>20.25</v>
      </c>
      <c r="O4" s="18">
        <f>L4^2</f>
        <v>805506.25</v>
      </c>
    </row>
    <row r="5" spans="1:15" ht="15" x14ac:dyDescent="0.2">
      <c r="A5" s="8">
        <f>'المثال '!A9</f>
        <v>3</v>
      </c>
      <c r="B5" s="8">
        <f>'المثال '!B9</f>
        <v>1000</v>
      </c>
      <c r="C5" s="13">
        <f t="shared" si="0"/>
        <v>898.63636363636374</v>
      </c>
      <c r="D5" s="13">
        <v>898.63636363636374</v>
      </c>
      <c r="I5" s="17">
        <f t="shared" ref="I5:I13" si="1">A4</f>
        <v>2</v>
      </c>
      <c r="J5" s="18">
        <f t="shared" ref="J5:J13" si="2">B4</f>
        <v>900</v>
      </c>
      <c r="K5" s="17">
        <f t="shared" ref="K5:K13" si="3">I5-$M$16</f>
        <v>-3.5</v>
      </c>
      <c r="L5" s="18">
        <f t="shared" ref="L5:L13" si="4">J5-$M$18</f>
        <v>-397.5</v>
      </c>
      <c r="M5" s="18">
        <f t="shared" ref="M5:M13" si="5">K5*L5</f>
        <v>1391.25</v>
      </c>
      <c r="N5" s="17">
        <f t="shared" ref="N5:N13" si="6">K5^2</f>
        <v>12.25</v>
      </c>
      <c r="O5" s="18">
        <f t="shared" ref="O5:O13" si="7">L5^2</f>
        <v>158006.25</v>
      </c>
    </row>
    <row r="6" spans="1:15" ht="15" x14ac:dyDescent="0.2">
      <c r="A6" s="8">
        <f>'المثال '!A10</f>
        <v>4</v>
      </c>
      <c r="B6" s="8">
        <f>'المثال '!B10</f>
        <v>1050</v>
      </c>
      <c r="C6" s="13">
        <f t="shared" si="0"/>
        <v>1058.1818181818182</v>
      </c>
      <c r="D6" s="13">
        <v>1058.1818181818182</v>
      </c>
      <c r="I6" s="17">
        <f t="shared" si="1"/>
        <v>3</v>
      </c>
      <c r="J6" s="18">
        <f t="shared" si="2"/>
        <v>1000</v>
      </c>
      <c r="K6" s="17">
        <f t="shared" si="3"/>
        <v>-2.5</v>
      </c>
      <c r="L6" s="18">
        <f t="shared" si="4"/>
        <v>-297.5</v>
      </c>
      <c r="M6" s="18">
        <f t="shared" si="5"/>
        <v>743.75</v>
      </c>
      <c r="N6" s="17">
        <f t="shared" si="6"/>
        <v>6.25</v>
      </c>
      <c r="O6" s="18">
        <f t="shared" si="7"/>
        <v>88506.25</v>
      </c>
    </row>
    <row r="7" spans="1:15" ht="15" x14ac:dyDescent="0.2">
      <c r="A7" s="8">
        <f>'المثال '!A11</f>
        <v>5</v>
      </c>
      <c r="B7" s="8">
        <f>'المثال '!B11</f>
        <v>1100</v>
      </c>
      <c r="C7" s="13">
        <f t="shared" si="0"/>
        <v>1217.7272727272727</v>
      </c>
      <c r="D7" s="13">
        <v>1217.7272727272727</v>
      </c>
      <c r="I7" s="17">
        <f t="shared" si="1"/>
        <v>4</v>
      </c>
      <c r="J7" s="18">
        <f t="shared" si="2"/>
        <v>1050</v>
      </c>
      <c r="K7" s="17">
        <f t="shared" si="3"/>
        <v>-1.5</v>
      </c>
      <c r="L7" s="18">
        <f t="shared" si="4"/>
        <v>-247.5</v>
      </c>
      <c r="M7" s="18">
        <f t="shared" si="5"/>
        <v>371.25</v>
      </c>
      <c r="N7" s="17">
        <f t="shared" si="6"/>
        <v>2.25</v>
      </c>
      <c r="O7" s="18">
        <f t="shared" si="7"/>
        <v>61256.25</v>
      </c>
    </row>
    <row r="8" spans="1:15" ht="15" x14ac:dyDescent="0.2">
      <c r="A8" s="8">
        <f>'المثال '!A12</f>
        <v>6</v>
      </c>
      <c r="B8" s="8">
        <f>'المثال '!B12</f>
        <v>1450</v>
      </c>
      <c r="C8" s="13">
        <f t="shared" si="0"/>
        <v>1377.2727272727275</v>
      </c>
      <c r="D8" s="13">
        <v>1377.2727272727275</v>
      </c>
      <c r="I8" s="17">
        <f t="shared" si="1"/>
        <v>5</v>
      </c>
      <c r="J8" s="18">
        <f t="shared" si="2"/>
        <v>1100</v>
      </c>
      <c r="K8" s="17">
        <f t="shared" si="3"/>
        <v>-0.5</v>
      </c>
      <c r="L8" s="18">
        <f t="shared" si="4"/>
        <v>-197.5</v>
      </c>
      <c r="M8" s="18">
        <f t="shared" si="5"/>
        <v>98.75</v>
      </c>
      <c r="N8" s="17">
        <f t="shared" si="6"/>
        <v>0.25</v>
      </c>
      <c r="O8" s="18">
        <f t="shared" si="7"/>
        <v>39006.25</v>
      </c>
    </row>
    <row r="9" spans="1:15" ht="15" x14ac:dyDescent="0.2">
      <c r="A9" s="8">
        <f>'المثال '!A13</f>
        <v>7</v>
      </c>
      <c r="B9" s="8">
        <f>'المثال '!B13</f>
        <v>1615</v>
      </c>
      <c r="C9" s="13">
        <f t="shared" si="0"/>
        <v>1536.818181818182</v>
      </c>
      <c r="D9" s="13">
        <v>1536.818181818182</v>
      </c>
      <c r="I9" s="17">
        <f t="shared" si="1"/>
        <v>6</v>
      </c>
      <c r="J9" s="18">
        <f t="shared" si="2"/>
        <v>1450</v>
      </c>
      <c r="K9" s="17">
        <f t="shared" si="3"/>
        <v>0.5</v>
      </c>
      <c r="L9" s="18">
        <f t="shared" si="4"/>
        <v>152.5</v>
      </c>
      <c r="M9" s="18">
        <f t="shared" si="5"/>
        <v>76.25</v>
      </c>
      <c r="N9" s="17">
        <f t="shared" si="6"/>
        <v>0.25</v>
      </c>
      <c r="O9" s="18">
        <f t="shared" si="7"/>
        <v>23256.25</v>
      </c>
    </row>
    <row r="10" spans="1:15" ht="15" x14ac:dyDescent="0.2">
      <c r="A10" s="8">
        <f>'المثال '!A14</f>
        <v>8</v>
      </c>
      <c r="B10" s="8">
        <f>'المثال '!B14</f>
        <v>1660</v>
      </c>
      <c r="C10" s="13">
        <f t="shared" si="0"/>
        <v>1696.3636363636365</v>
      </c>
      <c r="D10" s="13">
        <v>1696.3636363636365</v>
      </c>
      <c r="I10" s="17">
        <f t="shared" si="1"/>
        <v>7</v>
      </c>
      <c r="J10" s="18">
        <f t="shared" si="2"/>
        <v>1615</v>
      </c>
      <c r="K10" s="17">
        <f t="shared" si="3"/>
        <v>1.5</v>
      </c>
      <c r="L10" s="18">
        <f t="shared" si="4"/>
        <v>317.5</v>
      </c>
      <c r="M10" s="18">
        <f t="shared" si="5"/>
        <v>476.25</v>
      </c>
      <c r="N10" s="17">
        <f t="shared" si="6"/>
        <v>2.25</v>
      </c>
      <c r="O10" s="18">
        <f t="shared" si="7"/>
        <v>100806.25</v>
      </c>
    </row>
    <row r="11" spans="1:15" ht="15" x14ac:dyDescent="0.2">
      <c r="A11" s="8">
        <f>'المثال '!A15</f>
        <v>9</v>
      </c>
      <c r="B11" s="8">
        <f>'المثال '!B15</f>
        <v>1660</v>
      </c>
      <c r="C11" s="13">
        <f t="shared" si="0"/>
        <v>1855.909090909091</v>
      </c>
      <c r="D11" s="13">
        <v>1855.909090909091</v>
      </c>
      <c r="I11" s="17">
        <f t="shared" si="1"/>
        <v>8</v>
      </c>
      <c r="J11" s="18">
        <f t="shared" si="2"/>
        <v>1660</v>
      </c>
      <c r="K11" s="17">
        <f t="shared" si="3"/>
        <v>2.5</v>
      </c>
      <c r="L11" s="18">
        <f t="shared" si="4"/>
        <v>362.5</v>
      </c>
      <c r="M11" s="18">
        <f t="shared" si="5"/>
        <v>906.25</v>
      </c>
      <c r="N11" s="17">
        <f t="shared" si="6"/>
        <v>6.25</v>
      </c>
      <c r="O11" s="18">
        <f t="shared" si="7"/>
        <v>131406.25</v>
      </c>
    </row>
    <row r="12" spans="1:15" ht="15" x14ac:dyDescent="0.2">
      <c r="A12" s="8">
        <f>'المثال '!A16</f>
        <v>10</v>
      </c>
      <c r="B12" s="8">
        <f>'المثال '!B16</f>
        <v>2140</v>
      </c>
      <c r="C12" s="13">
        <f t="shared" si="0"/>
        <v>2015.4545454545455</v>
      </c>
      <c r="D12" s="13">
        <v>2015.4545454545455</v>
      </c>
      <c r="I12" s="17">
        <f t="shared" si="1"/>
        <v>9</v>
      </c>
      <c r="J12" s="18">
        <f t="shared" si="2"/>
        <v>1660</v>
      </c>
      <c r="K12" s="17">
        <f t="shared" si="3"/>
        <v>3.5</v>
      </c>
      <c r="L12" s="18">
        <f t="shared" si="4"/>
        <v>362.5</v>
      </c>
      <c r="M12" s="18">
        <f t="shared" si="5"/>
        <v>1268.75</v>
      </c>
      <c r="N12" s="17">
        <f t="shared" si="6"/>
        <v>12.25</v>
      </c>
      <c r="O12" s="18">
        <f t="shared" si="7"/>
        <v>131406.25</v>
      </c>
    </row>
    <row r="13" spans="1:15" ht="15" x14ac:dyDescent="0.2">
      <c r="A13" s="14">
        <v>11</v>
      </c>
      <c r="B13" s="14" t="s">
        <v>7</v>
      </c>
      <c r="C13" s="15">
        <f t="shared" si="0"/>
        <v>2175</v>
      </c>
      <c r="D13" s="13">
        <v>2175</v>
      </c>
      <c r="I13" s="17">
        <f t="shared" si="1"/>
        <v>10</v>
      </c>
      <c r="J13" s="18">
        <f t="shared" si="2"/>
        <v>2140</v>
      </c>
      <c r="K13" s="17">
        <f t="shared" si="3"/>
        <v>4.5</v>
      </c>
      <c r="L13" s="18">
        <f t="shared" si="4"/>
        <v>842.5</v>
      </c>
      <c r="M13" s="18">
        <f t="shared" si="5"/>
        <v>3791.25</v>
      </c>
      <c r="N13" s="17">
        <f t="shared" si="6"/>
        <v>20.25</v>
      </c>
      <c r="O13" s="18">
        <f t="shared" si="7"/>
        <v>709806.25</v>
      </c>
    </row>
    <row r="14" spans="1:15" ht="18.75" x14ac:dyDescent="0.2">
      <c r="A14" s="14">
        <v>12</v>
      </c>
      <c r="B14" s="14" t="s">
        <v>7</v>
      </c>
      <c r="C14" s="15">
        <f t="shared" si="0"/>
        <v>2334.5454545454545</v>
      </c>
      <c r="D14" s="13">
        <v>2334.54545454545</v>
      </c>
      <c r="I14" s="19">
        <f>SUM(I4:I13)</f>
        <v>55</v>
      </c>
      <c r="J14" s="37">
        <f>SUM(J4:J13)</f>
        <v>12975</v>
      </c>
      <c r="K14" s="19">
        <f t="shared" ref="K14:N14" si="8">SUM(K4:K13)</f>
        <v>0</v>
      </c>
      <c r="L14" s="19">
        <f t="shared" si="8"/>
        <v>0</v>
      </c>
      <c r="M14" s="37">
        <f>SUM(M4:M13)</f>
        <v>13162.5</v>
      </c>
      <c r="N14" s="19">
        <f t="shared" si="8"/>
        <v>82.5</v>
      </c>
      <c r="O14" s="19">
        <f t="shared" ref="O14" si="9">SUM(O4:O13)</f>
        <v>2248962.5</v>
      </c>
    </row>
    <row r="15" spans="1:15" x14ac:dyDescent="0.2">
      <c r="A15" s="14">
        <v>13</v>
      </c>
      <c r="B15" s="14" t="s">
        <v>7</v>
      </c>
      <c r="C15" s="15">
        <f t="shared" si="0"/>
        <v>2494.090909090909</v>
      </c>
      <c r="D15" s="13">
        <v>2494.0909090909099</v>
      </c>
      <c r="I15" s="12" t="s">
        <v>16</v>
      </c>
    </row>
    <row r="16" spans="1:15" ht="15" x14ac:dyDescent="0.25">
      <c r="I16" s="20" t="s">
        <v>12</v>
      </c>
      <c r="J16" s="21" t="s">
        <v>21</v>
      </c>
      <c r="K16" s="21" t="s">
        <v>31</v>
      </c>
      <c r="L16" s="22" t="s">
        <v>22</v>
      </c>
      <c r="M16" s="34">
        <f>AVERAGE($I$4:$I$13)</f>
        <v>5.5</v>
      </c>
      <c r="N16" s="21" t="s">
        <v>34</v>
      </c>
      <c r="O16" s="38"/>
    </row>
    <row r="17" spans="9:15" x14ac:dyDescent="0.2">
      <c r="I17" s="12" t="s">
        <v>16</v>
      </c>
      <c r="M17" s="35"/>
    </row>
    <row r="18" spans="9:15" ht="15" x14ac:dyDescent="0.25">
      <c r="I18" s="20" t="s">
        <v>13</v>
      </c>
      <c r="J18" s="21" t="s">
        <v>23</v>
      </c>
      <c r="K18" s="21" t="s">
        <v>32</v>
      </c>
      <c r="L18" s="22" t="s">
        <v>24</v>
      </c>
      <c r="M18" s="36">
        <f>AVERAGE($J$4:$J$13)</f>
        <v>1297.5</v>
      </c>
      <c r="N18" s="21" t="s">
        <v>35</v>
      </c>
      <c r="O18" s="38"/>
    </row>
    <row r="19" spans="9:15" ht="15.75" thickBot="1" x14ac:dyDescent="0.3">
      <c r="I19" s="23" t="s">
        <v>25</v>
      </c>
      <c r="J19" s="24" t="s">
        <v>26</v>
      </c>
      <c r="K19" s="23" t="s">
        <v>27</v>
      </c>
      <c r="L19" s="23"/>
      <c r="M19" s="23"/>
      <c r="N19" s="23"/>
      <c r="O19" s="23"/>
    </row>
    <row r="20" spans="9:15" ht="15.75" x14ac:dyDescent="0.25">
      <c r="I20" s="33" t="s">
        <v>33</v>
      </c>
    </row>
    <row r="22" spans="9:15" ht="15" thickBot="1" x14ac:dyDescent="0.25">
      <c r="I22" s="25"/>
      <c r="J22" s="25"/>
      <c r="K22" s="25"/>
      <c r="L22" s="25"/>
      <c r="M22" s="25"/>
      <c r="N22" s="25"/>
      <c r="O22" s="25"/>
    </row>
    <row r="23" spans="9:15" ht="15" x14ac:dyDescent="0.25">
      <c r="I23" s="26" t="s">
        <v>28</v>
      </c>
      <c r="J23" s="26">
        <f>M14/N14</f>
        <v>159.54545454545453</v>
      </c>
      <c r="K23" s="26"/>
      <c r="L23" s="26"/>
      <c r="M23" s="26"/>
      <c r="N23" s="26"/>
      <c r="O23" s="26"/>
    </row>
    <row r="24" spans="9:15" ht="15" x14ac:dyDescent="0.25">
      <c r="I24" s="27" t="s">
        <v>29</v>
      </c>
      <c r="J24" s="28">
        <f>$M$18-($J$23*$M$16)</f>
        <v>420.00000000000011</v>
      </c>
      <c r="K24" s="28"/>
      <c r="L24" s="29"/>
      <c r="M24" s="29"/>
      <c r="N24" s="39"/>
      <c r="O24" s="39"/>
    </row>
    <row r="25" spans="9:15" ht="15" x14ac:dyDescent="0.25">
      <c r="I25" s="30" t="s">
        <v>40</v>
      </c>
      <c r="J25" s="31">
        <v>1</v>
      </c>
      <c r="K25" s="30"/>
      <c r="L25" s="30"/>
      <c r="M25" s="30"/>
      <c r="N25" s="30"/>
      <c r="O25" s="30"/>
    </row>
    <row r="26" spans="9:15" ht="18" x14ac:dyDescent="0.25">
      <c r="I26" s="32"/>
      <c r="J26" s="32">
        <f>J24+(J23*I4)</f>
        <v>579.54545454545462</v>
      </c>
      <c r="K26" s="32"/>
      <c r="L26" s="44" t="s">
        <v>30</v>
      </c>
      <c r="M26" s="44"/>
      <c r="N26" s="32" t="s">
        <v>39</v>
      </c>
      <c r="O26" s="32"/>
    </row>
    <row r="28" spans="9:15" ht="14.25" customHeight="1" x14ac:dyDescent="0.2">
      <c r="I28" s="43" t="s">
        <v>12</v>
      </c>
      <c r="J28" s="42" t="s">
        <v>37</v>
      </c>
      <c r="K28" s="42" t="s">
        <v>10</v>
      </c>
      <c r="L28" s="42" t="s">
        <v>38</v>
      </c>
    </row>
    <row r="29" spans="9:15" ht="14.25" customHeight="1" x14ac:dyDescent="0.2">
      <c r="I29" s="43"/>
      <c r="J29" s="42"/>
      <c r="K29" s="42"/>
      <c r="L29" s="42"/>
    </row>
    <row r="30" spans="9:15" ht="15" customHeight="1" x14ac:dyDescent="0.2">
      <c r="I30" s="17">
        <f>I4</f>
        <v>1</v>
      </c>
      <c r="J30" s="40">
        <f>$J$24+($J$23*I30)</f>
        <v>579.54545454545462</v>
      </c>
      <c r="K30" s="40">
        <f>FORECAST(I30,$J$4:$J$13,$I$4:$I$13)</f>
        <v>579.54545454545462</v>
      </c>
      <c r="L30" s="40">
        <f>J30-K30</f>
        <v>0</v>
      </c>
    </row>
    <row r="31" spans="9:15" ht="15" x14ac:dyDescent="0.2">
      <c r="I31" s="17">
        <f t="shared" ref="I31:I39" si="10">I5</f>
        <v>2</v>
      </c>
      <c r="J31" s="40">
        <f t="shared" ref="J31:J42" si="11">$J$24+($J$23*I31)</f>
        <v>739.09090909090924</v>
      </c>
      <c r="K31" s="40">
        <f t="shared" ref="K31:K42" si="12">FORECAST(I31,$J$4:$J$13,$I$4:$I$13)</f>
        <v>739.09090909090924</v>
      </c>
      <c r="L31" s="40">
        <f t="shared" ref="L31:L42" si="13">J31-K31</f>
        <v>0</v>
      </c>
    </row>
    <row r="32" spans="9:15" ht="15" x14ac:dyDescent="0.2">
      <c r="I32" s="17">
        <f t="shared" si="10"/>
        <v>3</v>
      </c>
      <c r="J32" s="40">
        <f t="shared" si="11"/>
        <v>898.63636363636374</v>
      </c>
      <c r="K32" s="40">
        <f t="shared" si="12"/>
        <v>898.63636363636374</v>
      </c>
      <c r="L32" s="40">
        <f t="shared" si="13"/>
        <v>0</v>
      </c>
    </row>
    <row r="33" spans="9:12" ht="15" x14ac:dyDescent="0.2">
      <c r="I33" s="17">
        <f t="shared" si="10"/>
        <v>4</v>
      </c>
      <c r="J33" s="40">
        <f t="shared" si="11"/>
        <v>1058.1818181818182</v>
      </c>
      <c r="K33" s="40">
        <f t="shared" si="12"/>
        <v>1058.1818181818182</v>
      </c>
      <c r="L33" s="40">
        <f t="shared" si="13"/>
        <v>0</v>
      </c>
    </row>
    <row r="34" spans="9:12" ht="15" x14ac:dyDescent="0.2">
      <c r="I34" s="17">
        <f t="shared" si="10"/>
        <v>5</v>
      </c>
      <c r="J34" s="40">
        <f t="shared" si="11"/>
        <v>1217.7272727272727</v>
      </c>
      <c r="K34" s="40">
        <f t="shared" si="12"/>
        <v>1217.7272727272727</v>
      </c>
      <c r="L34" s="40">
        <f t="shared" si="13"/>
        <v>0</v>
      </c>
    </row>
    <row r="35" spans="9:12" ht="15" x14ac:dyDescent="0.2">
      <c r="I35" s="17">
        <f t="shared" si="10"/>
        <v>6</v>
      </c>
      <c r="J35" s="40">
        <f t="shared" si="11"/>
        <v>1377.2727272727275</v>
      </c>
      <c r="K35" s="40">
        <f t="shared" si="12"/>
        <v>1377.2727272727275</v>
      </c>
      <c r="L35" s="40">
        <f t="shared" si="13"/>
        <v>0</v>
      </c>
    </row>
    <row r="36" spans="9:12" ht="15" x14ac:dyDescent="0.2">
      <c r="I36" s="17">
        <f t="shared" si="10"/>
        <v>7</v>
      </c>
      <c r="J36" s="40">
        <f t="shared" si="11"/>
        <v>1536.818181818182</v>
      </c>
      <c r="K36" s="40">
        <f t="shared" si="12"/>
        <v>1536.818181818182</v>
      </c>
      <c r="L36" s="40">
        <f t="shared" si="13"/>
        <v>0</v>
      </c>
    </row>
    <row r="37" spans="9:12" ht="15" x14ac:dyDescent="0.2">
      <c r="I37" s="17">
        <f t="shared" si="10"/>
        <v>8</v>
      </c>
      <c r="J37" s="40">
        <f t="shared" si="11"/>
        <v>1696.3636363636365</v>
      </c>
      <c r="K37" s="40">
        <f t="shared" si="12"/>
        <v>1696.3636363636365</v>
      </c>
      <c r="L37" s="40">
        <f t="shared" si="13"/>
        <v>0</v>
      </c>
    </row>
    <row r="38" spans="9:12" ht="15" x14ac:dyDescent="0.2">
      <c r="I38" s="17">
        <f t="shared" si="10"/>
        <v>9</v>
      </c>
      <c r="J38" s="40">
        <f t="shared" si="11"/>
        <v>1855.909090909091</v>
      </c>
      <c r="K38" s="40">
        <f t="shared" si="12"/>
        <v>1855.909090909091</v>
      </c>
      <c r="L38" s="40">
        <f t="shared" si="13"/>
        <v>0</v>
      </c>
    </row>
    <row r="39" spans="9:12" ht="15" x14ac:dyDescent="0.2">
      <c r="I39" s="17">
        <f t="shared" si="10"/>
        <v>10</v>
      </c>
      <c r="J39" s="40">
        <f t="shared" si="11"/>
        <v>2015.4545454545455</v>
      </c>
      <c r="K39" s="40">
        <f t="shared" si="12"/>
        <v>2015.4545454545455</v>
      </c>
      <c r="L39" s="40">
        <f t="shared" si="13"/>
        <v>0</v>
      </c>
    </row>
    <row r="40" spans="9:12" ht="15" x14ac:dyDescent="0.2">
      <c r="I40" s="17">
        <v>11</v>
      </c>
      <c r="J40" s="40">
        <f t="shared" si="11"/>
        <v>2175</v>
      </c>
      <c r="K40" s="40">
        <f t="shared" si="12"/>
        <v>2175</v>
      </c>
      <c r="L40" s="40">
        <f t="shared" si="13"/>
        <v>0</v>
      </c>
    </row>
    <row r="41" spans="9:12" ht="15" x14ac:dyDescent="0.2">
      <c r="I41" s="17">
        <v>12</v>
      </c>
      <c r="J41" s="40">
        <f t="shared" si="11"/>
        <v>2334.5454545454545</v>
      </c>
      <c r="K41" s="40">
        <f t="shared" si="12"/>
        <v>2334.5454545454545</v>
      </c>
      <c r="L41" s="40">
        <f t="shared" si="13"/>
        <v>0</v>
      </c>
    </row>
    <row r="42" spans="9:12" ht="15" x14ac:dyDescent="0.2">
      <c r="I42" s="17">
        <v>13</v>
      </c>
      <c r="J42" s="40">
        <f t="shared" si="11"/>
        <v>2494.090909090909</v>
      </c>
      <c r="K42" s="40">
        <f t="shared" si="12"/>
        <v>2494.090909090909</v>
      </c>
      <c r="L42" s="40">
        <f t="shared" si="13"/>
        <v>0</v>
      </c>
    </row>
  </sheetData>
  <mergeCells count="7">
    <mergeCell ref="L28:L29"/>
    <mergeCell ref="I2:I3"/>
    <mergeCell ref="J2:J3"/>
    <mergeCell ref="L26:M26"/>
    <mergeCell ref="I28:I29"/>
    <mergeCell ref="J28:J29"/>
    <mergeCell ref="K28:K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showGridLines="0" tabSelected="1" topLeftCell="C2" workbookViewId="0">
      <selection activeCell="I87" sqref="I87"/>
    </sheetView>
  </sheetViews>
  <sheetFormatPr defaultRowHeight="14.25" x14ac:dyDescent="0.2"/>
  <cols>
    <col min="1" max="2" width="26.125" customWidth="1"/>
    <col min="3" max="3" width="23.5" customWidth="1"/>
    <col min="4" max="4" width="24.5" customWidth="1"/>
    <col min="5" max="11" width="17.125" customWidth="1"/>
  </cols>
  <sheetData>
    <row r="1" spans="1:11" ht="25.5" x14ac:dyDescent="0.25">
      <c r="A1" s="46" t="s">
        <v>41</v>
      </c>
      <c r="B1" s="46"/>
      <c r="C1" s="46"/>
      <c r="D1" s="47"/>
      <c r="E1" s="43" t="s">
        <v>12</v>
      </c>
      <c r="F1" s="42" t="s">
        <v>13</v>
      </c>
      <c r="G1" s="16" t="s">
        <v>14</v>
      </c>
      <c r="H1" s="16" t="s">
        <v>14</v>
      </c>
      <c r="I1" s="16" t="s">
        <v>15</v>
      </c>
      <c r="J1" s="16" t="s">
        <v>16</v>
      </c>
      <c r="K1" s="16" t="s">
        <v>16</v>
      </c>
    </row>
    <row r="2" spans="1:11" ht="18" x14ac:dyDescent="0.25">
      <c r="A2" s="7" t="s">
        <v>4</v>
      </c>
      <c r="B2" s="7" t="s">
        <v>5</v>
      </c>
      <c r="C2" s="7" t="s">
        <v>42</v>
      </c>
      <c r="D2" s="47"/>
      <c r="E2" s="43"/>
      <c r="F2" s="42"/>
      <c r="G2" s="16" t="s">
        <v>17</v>
      </c>
      <c r="H2" s="16" t="s">
        <v>18</v>
      </c>
      <c r="I2" s="16" t="s">
        <v>19</v>
      </c>
      <c r="J2" s="16" t="s">
        <v>20</v>
      </c>
      <c r="K2" s="16" t="s">
        <v>36</v>
      </c>
    </row>
    <row r="3" spans="1:11" ht="15" x14ac:dyDescent="0.2">
      <c r="A3" s="8">
        <f>'المثال '!A7</f>
        <v>1</v>
      </c>
      <c r="B3" s="8">
        <f>'المثال '!B7</f>
        <v>400</v>
      </c>
      <c r="C3" s="13">
        <f>TREND($B$3:$B$12,$A$3:$A$12,A3)</f>
        <v>579.5454545454545</v>
      </c>
      <c r="D3" s="47"/>
      <c r="E3" s="17">
        <f>A3</f>
        <v>1</v>
      </c>
      <c r="F3" s="18">
        <f>B3</f>
        <v>400</v>
      </c>
      <c r="G3" s="17">
        <f>E3-$I$15</f>
        <v>-4.5</v>
      </c>
      <c r="H3" s="18">
        <f>F3-$I$17</f>
        <v>-897.5</v>
      </c>
      <c r="I3" s="18">
        <f>G3*H3</f>
        <v>4038.75</v>
      </c>
      <c r="J3" s="17">
        <f>G3^2</f>
        <v>20.25</v>
      </c>
      <c r="K3" s="18">
        <f>H3^2</f>
        <v>805506.25</v>
      </c>
    </row>
    <row r="4" spans="1:11" ht="15" x14ac:dyDescent="0.2">
      <c r="A4" s="8">
        <f>'المثال '!A8</f>
        <v>2</v>
      </c>
      <c r="B4" s="8">
        <f>'المثال '!B8</f>
        <v>900</v>
      </c>
      <c r="C4" s="13">
        <f t="shared" ref="C4:C15" si="0">TREND($B$3:$B$12,$A$3:$A$12,A4)</f>
        <v>739.09090909090901</v>
      </c>
      <c r="D4" s="47"/>
      <c r="E4" s="17">
        <f t="shared" ref="E4:E12" si="1">A4</f>
        <v>2</v>
      </c>
      <c r="F4" s="18">
        <f t="shared" ref="F4:F12" si="2">B4</f>
        <v>900</v>
      </c>
      <c r="G4" s="17">
        <f t="shared" ref="G4:G12" si="3">E4-$I$15</f>
        <v>-3.5</v>
      </c>
      <c r="H4" s="18">
        <f t="shared" ref="H4:H12" si="4">F4-$I$17</f>
        <v>-397.5</v>
      </c>
      <c r="I4" s="18">
        <f t="shared" ref="I4:I12" si="5">G4*H4</f>
        <v>1391.25</v>
      </c>
      <c r="J4" s="17">
        <f t="shared" ref="J4:K12" si="6">G4^2</f>
        <v>12.25</v>
      </c>
      <c r="K4" s="18">
        <f t="shared" si="6"/>
        <v>158006.25</v>
      </c>
    </row>
    <row r="5" spans="1:11" ht="15" x14ac:dyDescent="0.2">
      <c r="A5" s="8">
        <f>'المثال '!A9</f>
        <v>3</v>
      </c>
      <c r="B5" s="8">
        <f>'المثال '!B9</f>
        <v>1000</v>
      </c>
      <c r="C5" s="13">
        <f t="shared" si="0"/>
        <v>898.63636363636351</v>
      </c>
      <c r="D5" s="47"/>
      <c r="E5" s="17">
        <f t="shared" si="1"/>
        <v>3</v>
      </c>
      <c r="F5" s="18">
        <f t="shared" si="2"/>
        <v>1000</v>
      </c>
      <c r="G5" s="17">
        <f t="shared" si="3"/>
        <v>-2.5</v>
      </c>
      <c r="H5" s="18">
        <f t="shared" si="4"/>
        <v>-297.5</v>
      </c>
      <c r="I5" s="18">
        <f t="shared" si="5"/>
        <v>743.75</v>
      </c>
      <c r="J5" s="17">
        <f t="shared" si="6"/>
        <v>6.25</v>
      </c>
      <c r="K5" s="18">
        <f t="shared" si="6"/>
        <v>88506.25</v>
      </c>
    </row>
    <row r="6" spans="1:11" ht="15" x14ac:dyDescent="0.2">
      <c r="A6" s="8">
        <f>'المثال '!A10</f>
        <v>4</v>
      </c>
      <c r="B6" s="8">
        <f>'المثال '!B10</f>
        <v>1050</v>
      </c>
      <c r="C6" s="13">
        <f t="shared" si="0"/>
        <v>1058.181818181818</v>
      </c>
      <c r="D6" s="47"/>
      <c r="E6" s="17">
        <f t="shared" si="1"/>
        <v>4</v>
      </c>
      <c r="F6" s="18">
        <f t="shared" si="2"/>
        <v>1050</v>
      </c>
      <c r="G6" s="17">
        <f t="shared" si="3"/>
        <v>-1.5</v>
      </c>
      <c r="H6" s="18">
        <f t="shared" si="4"/>
        <v>-247.5</v>
      </c>
      <c r="I6" s="18">
        <f t="shared" si="5"/>
        <v>371.25</v>
      </c>
      <c r="J6" s="17">
        <f t="shared" si="6"/>
        <v>2.25</v>
      </c>
      <c r="K6" s="18">
        <f t="shared" si="6"/>
        <v>61256.25</v>
      </c>
    </row>
    <row r="7" spans="1:11" ht="15" x14ac:dyDescent="0.2">
      <c r="A7" s="8">
        <f>'المثال '!A11</f>
        <v>5</v>
      </c>
      <c r="B7" s="8">
        <f>'المثال '!B11</f>
        <v>1100</v>
      </c>
      <c r="C7" s="13">
        <f t="shared" si="0"/>
        <v>1217.7272727272725</v>
      </c>
      <c r="D7" s="47"/>
      <c r="E7" s="17">
        <f t="shared" si="1"/>
        <v>5</v>
      </c>
      <c r="F7" s="18">
        <f t="shared" si="2"/>
        <v>1100</v>
      </c>
      <c r="G7" s="17">
        <f t="shared" si="3"/>
        <v>-0.5</v>
      </c>
      <c r="H7" s="18">
        <f t="shared" si="4"/>
        <v>-197.5</v>
      </c>
      <c r="I7" s="18">
        <f t="shared" si="5"/>
        <v>98.75</v>
      </c>
      <c r="J7" s="17">
        <f t="shared" si="6"/>
        <v>0.25</v>
      </c>
      <c r="K7" s="18">
        <f t="shared" si="6"/>
        <v>39006.25</v>
      </c>
    </row>
    <row r="8" spans="1:11" ht="15" x14ac:dyDescent="0.2">
      <c r="A8" s="8">
        <f>'المثال '!A12</f>
        <v>6</v>
      </c>
      <c r="B8" s="8">
        <f>'المثال '!B12</f>
        <v>1450</v>
      </c>
      <c r="C8" s="13">
        <f t="shared" si="0"/>
        <v>1377.2727272727273</v>
      </c>
      <c r="D8" s="47"/>
      <c r="E8" s="17">
        <f t="shared" si="1"/>
        <v>6</v>
      </c>
      <c r="F8" s="18">
        <f t="shared" si="2"/>
        <v>1450</v>
      </c>
      <c r="G8" s="17">
        <f t="shared" si="3"/>
        <v>0.5</v>
      </c>
      <c r="H8" s="18">
        <f t="shared" si="4"/>
        <v>152.5</v>
      </c>
      <c r="I8" s="18">
        <f t="shared" si="5"/>
        <v>76.25</v>
      </c>
      <c r="J8" s="17">
        <f t="shared" si="6"/>
        <v>0.25</v>
      </c>
      <c r="K8" s="18">
        <f t="shared" si="6"/>
        <v>23256.25</v>
      </c>
    </row>
    <row r="9" spans="1:11" ht="15" x14ac:dyDescent="0.2">
      <c r="A9" s="8">
        <f>'المثال '!A13</f>
        <v>7</v>
      </c>
      <c r="B9" s="8">
        <f>'المثال '!B13</f>
        <v>1615</v>
      </c>
      <c r="C9" s="13">
        <f t="shared" si="0"/>
        <v>1536.818181818182</v>
      </c>
      <c r="D9" s="47"/>
      <c r="E9" s="17">
        <f t="shared" si="1"/>
        <v>7</v>
      </c>
      <c r="F9" s="18">
        <f t="shared" si="2"/>
        <v>1615</v>
      </c>
      <c r="G9" s="17">
        <f t="shared" si="3"/>
        <v>1.5</v>
      </c>
      <c r="H9" s="18">
        <f t="shared" si="4"/>
        <v>317.5</v>
      </c>
      <c r="I9" s="18">
        <f t="shared" si="5"/>
        <v>476.25</v>
      </c>
      <c r="J9" s="17">
        <f t="shared" si="6"/>
        <v>2.25</v>
      </c>
      <c r="K9" s="18">
        <f t="shared" si="6"/>
        <v>100806.25</v>
      </c>
    </row>
    <row r="10" spans="1:11" ht="15" x14ac:dyDescent="0.2">
      <c r="A10" s="8">
        <f>'المثال '!A14</f>
        <v>8</v>
      </c>
      <c r="B10" s="8">
        <f>'المثال '!B14</f>
        <v>1660</v>
      </c>
      <c r="C10" s="13">
        <f t="shared" si="0"/>
        <v>1696.3636363636365</v>
      </c>
      <c r="D10" s="47"/>
      <c r="E10" s="17">
        <f t="shared" si="1"/>
        <v>8</v>
      </c>
      <c r="F10" s="18">
        <f t="shared" si="2"/>
        <v>1660</v>
      </c>
      <c r="G10" s="17">
        <f t="shared" si="3"/>
        <v>2.5</v>
      </c>
      <c r="H10" s="18">
        <f t="shared" si="4"/>
        <v>362.5</v>
      </c>
      <c r="I10" s="18">
        <f t="shared" si="5"/>
        <v>906.25</v>
      </c>
      <c r="J10" s="17">
        <f t="shared" si="6"/>
        <v>6.25</v>
      </c>
      <c r="K10" s="18">
        <f t="shared" si="6"/>
        <v>131406.25</v>
      </c>
    </row>
    <row r="11" spans="1:11" ht="15" x14ac:dyDescent="0.2">
      <c r="A11" s="8">
        <f>'المثال '!A15</f>
        <v>9</v>
      </c>
      <c r="B11" s="8">
        <f>'المثال '!B15</f>
        <v>1660</v>
      </c>
      <c r="C11" s="13">
        <f t="shared" si="0"/>
        <v>1855.909090909091</v>
      </c>
      <c r="D11" s="47"/>
      <c r="E11" s="17">
        <f t="shared" si="1"/>
        <v>9</v>
      </c>
      <c r="F11" s="18">
        <f t="shared" si="2"/>
        <v>1660</v>
      </c>
      <c r="G11" s="17">
        <f t="shared" si="3"/>
        <v>3.5</v>
      </c>
      <c r="H11" s="18">
        <f t="shared" si="4"/>
        <v>362.5</v>
      </c>
      <c r="I11" s="18">
        <f t="shared" si="5"/>
        <v>1268.75</v>
      </c>
      <c r="J11" s="17">
        <f t="shared" si="6"/>
        <v>12.25</v>
      </c>
      <c r="K11" s="18">
        <f t="shared" si="6"/>
        <v>131406.25</v>
      </c>
    </row>
    <row r="12" spans="1:11" ht="15" x14ac:dyDescent="0.2">
      <c r="A12" s="8">
        <f>'المثال '!A16</f>
        <v>10</v>
      </c>
      <c r="B12" s="8">
        <f>'المثال '!B16</f>
        <v>2140</v>
      </c>
      <c r="C12" s="13">
        <f t="shared" si="0"/>
        <v>2015.4545454545455</v>
      </c>
      <c r="D12" s="47"/>
      <c r="E12" s="17">
        <f t="shared" si="1"/>
        <v>10</v>
      </c>
      <c r="F12" s="18">
        <f t="shared" si="2"/>
        <v>2140</v>
      </c>
      <c r="G12" s="17">
        <f t="shared" si="3"/>
        <v>4.5</v>
      </c>
      <c r="H12" s="18">
        <f t="shared" si="4"/>
        <v>842.5</v>
      </c>
      <c r="I12" s="18">
        <f t="shared" si="5"/>
        <v>3791.25</v>
      </c>
      <c r="J12" s="17">
        <f t="shared" si="6"/>
        <v>20.25</v>
      </c>
      <c r="K12" s="18">
        <f t="shared" si="6"/>
        <v>709806.25</v>
      </c>
    </row>
    <row r="13" spans="1:11" ht="18.75" x14ac:dyDescent="0.2">
      <c r="A13" s="14">
        <v>11</v>
      </c>
      <c r="B13" s="14" t="s">
        <v>7</v>
      </c>
      <c r="C13" s="15">
        <f t="shared" si="0"/>
        <v>2175</v>
      </c>
      <c r="D13" s="47"/>
      <c r="E13" s="19">
        <f>SUM(E3:E12)</f>
        <v>55</v>
      </c>
      <c r="F13" s="37">
        <f>SUM(F3:F12)</f>
        <v>12975</v>
      </c>
      <c r="G13" s="19">
        <f t="shared" ref="G13:K13" si="7">SUM(G3:G12)</f>
        <v>0</v>
      </c>
      <c r="H13" s="19">
        <f t="shared" si="7"/>
        <v>0</v>
      </c>
      <c r="I13" s="37">
        <f>SUM(I3:I12)</f>
        <v>13162.5</v>
      </c>
      <c r="J13" s="19">
        <f t="shared" si="7"/>
        <v>82.5</v>
      </c>
      <c r="K13" s="19">
        <f t="shared" si="7"/>
        <v>2248962.5</v>
      </c>
    </row>
    <row r="14" spans="1:11" x14ac:dyDescent="0.2">
      <c r="A14" s="14">
        <v>12</v>
      </c>
      <c r="B14" s="14" t="s">
        <v>7</v>
      </c>
      <c r="C14" s="15">
        <f t="shared" si="0"/>
        <v>2334.5454545454545</v>
      </c>
      <c r="D14" s="47"/>
      <c r="E14" s="12" t="s">
        <v>16</v>
      </c>
    </row>
    <row r="15" spans="1:11" ht="15" x14ac:dyDescent="0.25">
      <c r="A15" s="14">
        <v>13</v>
      </c>
      <c r="B15" s="14" t="s">
        <v>7</v>
      </c>
      <c r="C15" s="15">
        <f t="shared" si="0"/>
        <v>2494.0909090909095</v>
      </c>
      <c r="D15" s="47"/>
      <c r="E15" s="20" t="s">
        <v>12</v>
      </c>
      <c r="F15" s="21" t="s">
        <v>21</v>
      </c>
      <c r="G15" s="21" t="s">
        <v>31</v>
      </c>
      <c r="H15" s="22" t="s">
        <v>22</v>
      </c>
      <c r="I15" s="34">
        <f>AVERAGE($E$3:$E$12)</f>
        <v>5.5</v>
      </c>
      <c r="J15" s="21" t="s">
        <v>43</v>
      </c>
      <c r="K15" s="38"/>
    </row>
    <row r="16" spans="1:11" x14ac:dyDescent="0.2">
      <c r="D16" s="47"/>
      <c r="E16" s="12" t="s">
        <v>16</v>
      </c>
      <c r="I16" s="35"/>
    </row>
    <row r="17" spans="4:12" ht="15" x14ac:dyDescent="0.25">
      <c r="D17" s="47"/>
      <c r="E17" s="20" t="s">
        <v>13</v>
      </c>
      <c r="F17" s="21" t="s">
        <v>23</v>
      </c>
      <c r="G17" s="21" t="s">
        <v>32</v>
      </c>
      <c r="H17" s="22" t="s">
        <v>24</v>
      </c>
      <c r="I17" s="36">
        <f>AVERAGE(F3:F12)</f>
        <v>1297.5</v>
      </c>
      <c r="J17" s="21" t="s">
        <v>44</v>
      </c>
      <c r="K17" s="38"/>
    </row>
    <row r="18" spans="4:12" ht="15.75" thickBot="1" x14ac:dyDescent="0.3">
      <c r="D18" s="47"/>
      <c r="E18" s="23" t="s">
        <v>25</v>
      </c>
      <c r="F18" s="24" t="s">
        <v>26</v>
      </c>
      <c r="G18" s="23" t="s">
        <v>27</v>
      </c>
      <c r="H18" s="23"/>
      <c r="I18" s="23"/>
      <c r="J18" s="23"/>
      <c r="K18" s="23"/>
    </row>
    <row r="19" spans="4:12" ht="33.75" thickBot="1" x14ac:dyDescent="0.9">
      <c r="D19" s="47"/>
      <c r="E19" s="70" t="s">
        <v>45</v>
      </c>
      <c r="F19" s="71"/>
      <c r="G19" s="71"/>
      <c r="H19" s="71"/>
      <c r="I19" s="71"/>
      <c r="J19" s="71"/>
      <c r="K19" s="72"/>
    </row>
    <row r="20" spans="4:12" ht="15" x14ac:dyDescent="0.2">
      <c r="D20" s="47"/>
      <c r="E20" s="63" t="s">
        <v>46</v>
      </c>
      <c r="F20" s="63"/>
      <c r="G20" s="63"/>
      <c r="H20" s="63"/>
      <c r="I20" s="63"/>
      <c r="J20" s="63"/>
      <c r="K20" s="63"/>
    </row>
    <row r="21" spans="4:12" ht="18" x14ac:dyDescent="0.25">
      <c r="D21" s="47"/>
      <c r="E21" s="48"/>
      <c r="F21" s="48"/>
      <c r="G21" s="48"/>
      <c r="H21" s="48"/>
      <c r="I21" s="51">
        <f>SLOPE($F$3:$F$12,$E$3:$E$12)</f>
        <v>159.54545454545453</v>
      </c>
      <c r="J21" s="50"/>
      <c r="K21" s="50" t="s">
        <v>47</v>
      </c>
      <c r="L21" s="57">
        <v>1</v>
      </c>
    </row>
    <row r="22" spans="4:12" x14ac:dyDescent="0.2">
      <c r="D22" s="47"/>
      <c r="I22" s="58" t="s">
        <v>52</v>
      </c>
    </row>
    <row r="23" spans="4:12" x14ac:dyDescent="0.2">
      <c r="D23" s="47"/>
    </row>
    <row r="24" spans="4:12" x14ac:dyDescent="0.2">
      <c r="D24" s="47"/>
      <c r="I24" s="59"/>
      <c r="J24" s="59"/>
      <c r="K24" s="60" t="s">
        <v>48</v>
      </c>
    </row>
    <row r="25" spans="4:12" ht="18" x14ac:dyDescent="0.25">
      <c r="D25" s="47"/>
      <c r="K25" s="51">
        <f>I13/J13</f>
        <v>159.54545454545453</v>
      </c>
    </row>
    <row r="26" spans="4:12" ht="15" x14ac:dyDescent="0.25">
      <c r="D26" s="47"/>
      <c r="E26" s="49"/>
      <c r="F26" s="49"/>
      <c r="G26" s="49"/>
      <c r="H26" s="49"/>
      <c r="I26" s="49"/>
      <c r="J26" s="49"/>
      <c r="K26" s="53" t="s">
        <v>49</v>
      </c>
    </row>
    <row r="27" spans="4:12" ht="18" x14ac:dyDescent="0.25">
      <c r="D27" s="47"/>
      <c r="K27" s="51" t="s">
        <v>50</v>
      </c>
    </row>
    <row r="28" spans="4:12" x14ac:dyDescent="0.2">
      <c r="D28" s="47"/>
    </row>
    <row r="29" spans="4:12" x14ac:dyDescent="0.2">
      <c r="D29" s="47"/>
      <c r="J29" t="s">
        <v>53</v>
      </c>
    </row>
    <row r="30" spans="4:12" x14ac:dyDescent="0.2">
      <c r="D30" s="47"/>
    </row>
    <row r="31" spans="4:12" x14ac:dyDescent="0.2">
      <c r="D31" s="47"/>
    </row>
    <row r="32" spans="4:12" x14ac:dyDescent="0.2">
      <c r="D32" s="47"/>
    </row>
    <row r="33" spans="4:12" x14ac:dyDescent="0.2">
      <c r="D33" s="47"/>
    </row>
    <row r="34" spans="4:12" x14ac:dyDescent="0.2">
      <c r="D34" s="47"/>
    </row>
    <row r="35" spans="4:12" ht="18" x14ac:dyDescent="0.25">
      <c r="D35" s="47"/>
      <c r="E35" s="54"/>
      <c r="F35" s="54"/>
      <c r="G35" s="54"/>
      <c r="H35" s="51">
        <f>INTERCEPT($F$3:$F$12,$E$3:$E$12)</f>
        <v>420.00000000000011</v>
      </c>
      <c r="I35" s="55"/>
      <c r="J35" s="54"/>
      <c r="K35" s="50" t="s">
        <v>51</v>
      </c>
      <c r="L35" s="57">
        <v>2</v>
      </c>
    </row>
    <row r="36" spans="4:12" x14ac:dyDescent="0.2">
      <c r="D36" s="47"/>
    </row>
    <row r="37" spans="4:12" x14ac:dyDescent="0.2">
      <c r="D37" s="47"/>
    </row>
    <row r="38" spans="4:12" x14ac:dyDescent="0.2">
      <c r="D38" s="47"/>
      <c r="K38" s="60" t="s">
        <v>48</v>
      </c>
    </row>
    <row r="39" spans="4:12" ht="18" x14ac:dyDescent="0.25">
      <c r="D39" s="47"/>
      <c r="K39" s="51">
        <f>$I$17-($K$25*$I$15)</f>
        <v>420.00000000000011</v>
      </c>
    </row>
    <row r="40" spans="4:12" ht="15" x14ac:dyDescent="0.25">
      <c r="D40" s="47"/>
      <c r="K40" s="53" t="s">
        <v>54</v>
      </c>
    </row>
    <row r="41" spans="4:12" ht="15.75" x14ac:dyDescent="0.25">
      <c r="D41" s="47"/>
      <c r="J41" s="56"/>
      <c r="K41" s="61" t="s">
        <v>55</v>
      </c>
      <c r="L41" s="62"/>
    </row>
    <row r="42" spans="4:12" x14ac:dyDescent="0.2">
      <c r="D42" s="47"/>
    </row>
    <row r="43" spans="4:12" x14ac:dyDescent="0.2">
      <c r="D43" s="47"/>
    </row>
    <row r="44" spans="4:12" x14ac:dyDescent="0.2">
      <c r="D44" s="47"/>
    </row>
    <row r="45" spans="4:12" x14ac:dyDescent="0.2">
      <c r="D45" s="47"/>
    </row>
    <row r="46" spans="4:12" x14ac:dyDescent="0.2">
      <c r="D46" s="47"/>
    </row>
    <row r="47" spans="4:12" x14ac:dyDescent="0.2">
      <c r="D47" s="47"/>
    </row>
    <row r="48" spans="4:12" x14ac:dyDescent="0.2">
      <c r="D48" s="47"/>
    </row>
    <row r="49" spans="4:12" x14ac:dyDescent="0.2">
      <c r="D49" s="47"/>
    </row>
    <row r="50" spans="4:12" ht="15" thickBot="1" x14ac:dyDescent="0.25">
      <c r="D50" s="47"/>
    </row>
    <row r="51" spans="4:12" ht="20.25" thickBot="1" x14ac:dyDescent="0.3">
      <c r="D51" s="47"/>
      <c r="E51" s="64" t="s">
        <v>57</v>
      </c>
      <c r="F51" s="65"/>
      <c r="G51" s="65"/>
      <c r="H51" s="66"/>
      <c r="I51" s="67"/>
      <c r="J51" s="67"/>
      <c r="K51" s="68" t="s">
        <v>56</v>
      </c>
      <c r="L51" s="69">
        <v>3</v>
      </c>
    </row>
    <row r="52" spans="4:12" ht="21.75" customHeight="1" x14ac:dyDescent="0.25">
      <c r="D52" s="47"/>
      <c r="E52" s="73" t="s">
        <v>12</v>
      </c>
      <c r="F52" s="74" t="s">
        <v>13</v>
      </c>
      <c r="G52" s="74" t="s">
        <v>57</v>
      </c>
    </row>
    <row r="53" spans="4:12" ht="18" x14ac:dyDescent="0.25">
      <c r="D53" s="47"/>
      <c r="E53" s="17">
        <f>A3</f>
        <v>1</v>
      </c>
      <c r="F53" s="17">
        <f>B3</f>
        <v>400</v>
      </c>
      <c r="G53" s="18">
        <f>($I$53*$E53)+$I$55</f>
        <v>579.54545454545462</v>
      </c>
      <c r="I53" s="75">
        <f>SLOPE(F53:F62,E53:E62)</f>
        <v>159.54545454545453</v>
      </c>
      <c r="J53" s="48"/>
      <c r="K53" s="48"/>
      <c r="L53" s="50" t="s">
        <v>47</v>
      </c>
    </row>
    <row r="54" spans="4:12" ht="15.75" x14ac:dyDescent="0.25">
      <c r="D54" s="47"/>
      <c r="E54" s="17">
        <f t="shared" ref="E54:F54" si="8">A4</f>
        <v>2</v>
      </c>
      <c r="F54" s="17">
        <f t="shared" si="8"/>
        <v>900</v>
      </c>
      <c r="G54" s="18">
        <f t="shared" ref="G54:G65" si="9">($I$53*$E54)+$I$55</f>
        <v>739.09090909090924</v>
      </c>
      <c r="I54" s="76"/>
    </row>
    <row r="55" spans="4:12" ht="15" x14ac:dyDescent="0.2">
      <c r="D55" s="47"/>
      <c r="E55" s="17">
        <f t="shared" ref="E55:F55" si="10">A5</f>
        <v>3</v>
      </c>
      <c r="F55" s="17">
        <f t="shared" si="10"/>
        <v>1000</v>
      </c>
      <c r="G55" s="18">
        <f t="shared" si="9"/>
        <v>898.63636363636374</v>
      </c>
      <c r="I55" s="75">
        <f>INTERCEPT(F53:F62,E53:E62)</f>
        <v>420.00000000000011</v>
      </c>
      <c r="J55" s="48"/>
      <c r="K55" s="48"/>
      <c r="L55" s="77" t="s">
        <v>58</v>
      </c>
    </row>
    <row r="56" spans="4:12" ht="15.75" x14ac:dyDescent="0.25">
      <c r="D56" s="47"/>
      <c r="E56" s="17">
        <f t="shared" ref="E56:F56" si="11">A6</f>
        <v>4</v>
      </c>
      <c r="F56" s="17">
        <f t="shared" si="11"/>
        <v>1050</v>
      </c>
      <c r="G56" s="18">
        <f t="shared" si="9"/>
        <v>1058.1818181818182</v>
      </c>
      <c r="L56" s="52" t="s">
        <v>59</v>
      </c>
    </row>
    <row r="57" spans="4:12" ht="15.75" x14ac:dyDescent="0.25">
      <c r="D57" s="47"/>
      <c r="E57" s="17">
        <f t="shared" ref="E57:F57" si="12">A7</f>
        <v>5</v>
      </c>
      <c r="F57" s="17">
        <f t="shared" si="12"/>
        <v>1100</v>
      </c>
      <c r="G57" s="18">
        <f t="shared" si="9"/>
        <v>1217.7272727272727</v>
      </c>
      <c r="L57" s="52" t="s">
        <v>60</v>
      </c>
    </row>
    <row r="58" spans="4:12" ht="15" x14ac:dyDescent="0.2">
      <c r="D58" s="47"/>
      <c r="E58" s="17">
        <f t="shared" ref="E58:F58" si="13">A8</f>
        <v>6</v>
      </c>
      <c r="F58" s="17">
        <f t="shared" si="13"/>
        <v>1450</v>
      </c>
      <c r="G58" s="18">
        <f t="shared" si="9"/>
        <v>1377.2727272727275</v>
      </c>
    </row>
    <row r="59" spans="4:12" ht="15" x14ac:dyDescent="0.2">
      <c r="D59" s="47"/>
      <c r="E59" s="17">
        <f t="shared" ref="E59:F59" si="14">A9</f>
        <v>7</v>
      </c>
      <c r="F59" s="17">
        <f t="shared" si="14"/>
        <v>1615</v>
      </c>
      <c r="G59" s="18">
        <f t="shared" si="9"/>
        <v>1536.818181818182</v>
      </c>
    </row>
    <row r="60" spans="4:12" ht="15" x14ac:dyDescent="0.2">
      <c r="D60" s="47"/>
      <c r="E60" s="17">
        <f t="shared" ref="E60:F60" si="15">A10</f>
        <v>8</v>
      </c>
      <c r="F60" s="17">
        <f t="shared" si="15"/>
        <v>1660</v>
      </c>
      <c r="G60" s="18">
        <f t="shared" si="9"/>
        <v>1696.3636363636365</v>
      </c>
    </row>
    <row r="61" spans="4:12" ht="15" x14ac:dyDescent="0.2">
      <c r="D61" s="47"/>
      <c r="E61" s="17">
        <f t="shared" ref="E61:F61" si="16">A11</f>
        <v>9</v>
      </c>
      <c r="F61" s="17">
        <f t="shared" si="16"/>
        <v>1660</v>
      </c>
      <c r="G61" s="18">
        <f t="shared" si="9"/>
        <v>1855.909090909091</v>
      </c>
    </row>
    <row r="62" spans="4:12" ht="15" x14ac:dyDescent="0.2">
      <c r="D62" s="47"/>
      <c r="E62" s="17">
        <f t="shared" ref="E62:F62" si="17">A12</f>
        <v>10</v>
      </c>
      <c r="F62" s="17">
        <f t="shared" si="17"/>
        <v>2140</v>
      </c>
      <c r="G62" s="18">
        <f t="shared" si="9"/>
        <v>2015.4545454545455</v>
      </c>
    </row>
    <row r="63" spans="4:12" ht="15" x14ac:dyDescent="0.2">
      <c r="D63" s="47"/>
      <c r="E63" s="17">
        <f t="shared" ref="E63:F63" si="18">A13</f>
        <v>11</v>
      </c>
      <c r="F63" s="17"/>
      <c r="G63" s="78">
        <f t="shared" si="9"/>
        <v>2175</v>
      </c>
    </row>
    <row r="64" spans="4:12" ht="15" x14ac:dyDescent="0.2">
      <c r="D64" s="47"/>
      <c r="E64" s="17">
        <f t="shared" ref="E64:F64" si="19">A14</f>
        <v>12</v>
      </c>
      <c r="F64" s="17"/>
      <c r="G64" s="78">
        <f t="shared" si="9"/>
        <v>2334.5454545454545</v>
      </c>
    </row>
    <row r="65" spans="4:12" ht="15.75" thickBot="1" x14ac:dyDescent="0.25">
      <c r="D65" s="47"/>
      <c r="E65" s="17">
        <f t="shared" ref="E65:F65" si="20">A15</f>
        <v>13</v>
      </c>
      <c r="F65" s="17"/>
      <c r="G65" s="78">
        <f t="shared" si="9"/>
        <v>2494.090909090909</v>
      </c>
    </row>
    <row r="66" spans="4:12" ht="20.25" thickBot="1" x14ac:dyDescent="0.3">
      <c r="D66" s="47"/>
      <c r="E66" s="64" t="s">
        <v>57</v>
      </c>
      <c r="F66" s="65"/>
      <c r="G66" s="65"/>
      <c r="H66" s="66"/>
      <c r="I66" s="67"/>
      <c r="J66" s="67"/>
      <c r="K66" s="68" t="s">
        <v>61</v>
      </c>
      <c r="L66" s="69">
        <v>4</v>
      </c>
    </row>
    <row r="67" spans="4:12" x14ac:dyDescent="0.2">
      <c r="D67" s="47"/>
    </row>
    <row r="68" spans="4:12" x14ac:dyDescent="0.2">
      <c r="D68" s="47"/>
    </row>
    <row r="69" spans="4:12" x14ac:dyDescent="0.2">
      <c r="D69" s="47"/>
    </row>
    <row r="70" spans="4:12" x14ac:dyDescent="0.2">
      <c r="D70" s="47"/>
    </row>
    <row r="71" spans="4:12" x14ac:dyDescent="0.2">
      <c r="D71" s="47"/>
    </row>
    <row r="72" spans="4:12" x14ac:dyDescent="0.2">
      <c r="D72" s="47"/>
    </row>
    <row r="73" spans="4:12" x14ac:dyDescent="0.2">
      <c r="D73" s="47"/>
    </row>
    <row r="74" spans="4:12" x14ac:dyDescent="0.2">
      <c r="D74" s="47"/>
    </row>
    <row r="75" spans="4:12" x14ac:dyDescent="0.2">
      <c r="D75" s="47"/>
    </row>
    <row r="76" spans="4:12" x14ac:dyDescent="0.2">
      <c r="D76" s="47"/>
    </row>
    <row r="77" spans="4:12" x14ac:dyDescent="0.2">
      <c r="D77" s="47"/>
    </row>
    <row r="78" spans="4:12" x14ac:dyDescent="0.2">
      <c r="D78" s="47"/>
    </row>
    <row r="79" spans="4:12" x14ac:dyDescent="0.2">
      <c r="D79" s="47"/>
    </row>
    <row r="80" spans="4:12" x14ac:dyDescent="0.2">
      <c r="D80" s="47"/>
    </row>
    <row r="81" spans="4:4" x14ac:dyDescent="0.2">
      <c r="D81" s="47"/>
    </row>
  </sheetData>
  <mergeCells count="6">
    <mergeCell ref="E51:H51"/>
    <mergeCell ref="E66:H66"/>
    <mergeCell ref="E1:E2"/>
    <mergeCell ref="F1:F2"/>
    <mergeCell ref="E19:K19"/>
    <mergeCell ref="E20:K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المخططات</vt:lpstr>
      </vt:variant>
      <vt:variant>
        <vt:i4>1</vt:i4>
      </vt:variant>
    </vt:vector>
  </HeadingPairs>
  <TitlesOfParts>
    <vt:vector size="4" baseType="lpstr">
      <vt:lpstr>المثال </vt:lpstr>
      <vt:lpstr>الدالة forecast</vt:lpstr>
      <vt:lpstr>الدالة trend</vt:lpstr>
      <vt:lpstr>مخطط1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2015-09-30T19:58:44Z</dcterms:modified>
</cp:coreProperties>
</file>